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Приложение 18" sheetId="1" r:id="rId1"/>
  </sheets>
  <definedNames>
    <definedName name="Date">'Приложение 18'!$B$1</definedName>
    <definedName name="Date1">'Приложение 18'!$B$2</definedName>
    <definedName name="DateExecute">'Приложение 18'!$A$2</definedName>
    <definedName name="EndDate">'Приложение 18'!$A$3</definedName>
    <definedName name="NameHead">'Приложение 18'!#REF!</definedName>
    <definedName name="ThisYear">'Приложение 18'!$B$3</definedName>
    <definedName name="Unit">'Приложение 18'!$J$8</definedName>
    <definedName name="Year">'Приложение 18'!$A$1</definedName>
    <definedName name="_xlnm.Print_Titles" localSheetId="0">'Приложение 18'!$9:$11</definedName>
    <definedName name="_xlnm.Print_Area" localSheetId="0">'Приложение 18'!$A$1:$J$100</definedName>
  </definedNames>
  <calcPr calcId="162913" refMode="R1C1"/>
</workbook>
</file>

<file path=xl/calcChain.xml><?xml version="1.0" encoding="utf-8"?>
<calcChain xmlns="http://schemas.openxmlformats.org/spreadsheetml/2006/main">
  <c r="J12" i="1" l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B3" i="1" l="1"/>
  <c r="A1" i="1"/>
  <c r="H9" i="1" l="1"/>
  <c r="H3" i="1"/>
</calcChain>
</file>

<file path=xl/sharedStrings.xml><?xml version="1.0" encoding="utf-8"?>
<sst xmlns="http://schemas.openxmlformats.org/spreadsheetml/2006/main" count="351" uniqueCount="109">
  <si>
    <t>к Закону Камчатского края</t>
  </si>
  <si>
    <t>№ п/п</t>
  </si>
  <si>
    <t>Наименование программ,  мероприятий</t>
  </si>
  <si>
    <t>Коды бюджетной классификации</t>
  </si>
  <si>
    <t>Раздел, подраздел</t>
  </si>
  <si>
    <t>КЦСР</t>
  </si>
  <si>
    <t>1</t>
  </si>
  <si>
    <t>ГРБС</t>
  </si>
  <si>
    <t>Главный распорядитель бюджетных средств</t>
  </si>
  <si>
    <t>Вид расходов</t>
  </si>
  <si>
    <t>% исполнения</t>
  </si>
  <si>
    <t>ОТЧЕТ</t>
  </si>
  <si>
    <t>тыс. рублей</t>
  </si>
  <si>
    <t>Приложение 18</t>
  </si>
  <si>
    <t>01.01.2021</t>
  </si>
  <si>
    <t>на 01.04.</t>
  </si>
  <si>
    <t xml:space="preserve">на </t>
  </si>
  <si>
    <t>Государственная программа Камчатского края "Развитие транспортной системы в Камчатском крае"</t>
  </si>
  <si>
    <t>1.1</t>
  </si>
  <si>
    <t>Подпрограмма "Развитие дорожного хозяйства"</t>
  </si>
  <si>
    <t>Министерство транспорта и дорожного строительства Камчатского края</t>
  </si>
  <si>
    <t>Закупка товаров, работ и услуг для обеспечения государственных (муниципальных) нужд</t>
  </si>
  <si>
    <t>1.1.0.1</t>
  </si>
  <si>
    <t>Капитальный ремонт, ремонт, содержание автомобильных дорог общего пользования регионального и межмуниципального значения</t>
  </si>
  <si>
    <t>833</t>
  </si>
  <si>
    <t>0409</t>
  </si>
  <si>
    <t>12 1 01 09990</t>
  </si>
  <si>
    <t>200</t>
  </si>
  <si>
    <t>Расходы дорожного фонда за счет средств краевого бюджета</t>
  </si>
  <si>
    <t>1.1.0.2</t>
  </si>
  <si>
    <t>12 1 01 5390F</t>
  </si>
  <si>
    <t>Расходы дорожного фонда за счет средств федерального бюджета текущего года</t>
  </si>
  <si>
    <t>Капитальные вложения в объекты государственной (муниципальной) собственности</t>
  </si>
  <si>
    <t>1.1.0.3</t>
  </si>
  <si>
    <t>Реконструкция автомобильной дороги Петропавловск-Камчатский - Мильково на участке км 12 - км 17 с подъездом к федеральной дороге. 2 этап.</t>
  </si>
  <si>
    <t>12 1 03 10130</t>
  </si>
  <si>
    <t>400</t>
  </si>
  <si>
    <t>1.1.0.4</t>
  </si>
  <si>
    <t>Строительство автозимника продленного действия Анавгай - Палана на участке км 0 - км 16</t>
  </si>
  <si>
    <t>1.1.0.5</t>
  </si>
  <si>
    <t>Реконструкция автомобильной дороги Петропавловск-Камчатский - Мильково на участке км 181 - км 195. 1 этап (участок км 181 - км 188)</t>
  </si>
  <si>
    <t>1.1.0.6</t>
  </si>
  <si>
    <t>Реконструкция автомобильной дороги Петропавловск-Камчатский - Мильково на участке км 181 - км 195. 2 этап (участок км 188 - км 195)</t>
  </si>
  <si>
    <t>1.1.0.7</t>
  </si>
  <si>
    <t>Реконструкция автомобильной дороги Петропавловск-Камчатский - Мильково на участке км 195 - км 208. 1 этап (участок км 195 - км 202)</t>
  </si>
  <si>
    <t>1.1.0.8</t>
  </si>
  <si>
    <t>Реконструкция автомобильной дороги Петропавловск-Камчатский - Мильково на участке км 195 - км 208. 2 этап (участок км 202 - км 208)</t>
  </si>
  <si>
    <t>1.1.0.9</t>
  </si>
  <si>
    <t>Строительство подъезда к проектируемому аэровокзалу в г. Елизово от автомобильной дороги А-401 "Подъездная дорога от морского порта Петропавловск-Камчатский к аэропорту Петропавловск-Камчатский  (Елизово) на участке км 34"</t>
  </si>
  <si>
    <t>1.1.0.10</t>
  </si>
  <si>
    <t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0 - 107,2 км на участке км 0 - км 5</t>
  </si>
  <si>
    <t>1.1.0.11</t>
  </si>
  <si>
    <t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0 - 107,2 км на участке км 5 - км 10 (проектные работы)</t>
  </si>
  <si>
    <t>1.1.0.12</t>
  </si>
  <si>
    <t>Реконструкция мостового перехода через р. Железная-1 на 9 км автомобильной дороги "Садовое кольцо" в Елизовском районе Камчатского края (проектные работы)</t>
  </si>
  <si>
    <t>1.1.0.13</t>
  </si>
  <si>
    <t>Реконструкция мостового перехода через р. Железная-2 на 12 км автомобильной дороги "Садовое кольцо" в Елизовском районе Камчатского края (проектные работы)</t>
  </si>
  <si>
    <t>1.1.0.14</t>
  </si>
  <si>
    <t>Реконструкция мостового перехода через р. Амшарик на км 3+865 автомобильной дороги Мильково - Кирганик (проектные работы)</t>
  </si>
  <si>
    <t>1.1.0.15</t>
  </si>
  <si>
    <t>Реконструкция мостового перехода через руч. Хуторской на км 1+698 автомобильной дороги Елизово - Паратунка, 4 км -п. Садовый - Учебный центр (проектные работы)</t>
  </si>
  <si>
    <t>1.1.0.16</t>
  </si>
  <si>
    <t>Реконструкция мостового перехода через р. Гольцовка на км 78+280 автомобильной дороги Начикинский с/х - Усть-Большерецк - п. Октябрьский с подъездом к пристани Косоево и колхозу Октябрьской революции (проектные работы)</t>
  </si>
  <si>
    <t>1.1.0.17</t>
  </si>
  <si>
    <t>Реконструкция мостового перехода через реку Михакина на км 1+743 автомобильной дороги Палана-строящийся аэропорт (проектные работы)</t>
  </si>
  <si>
    <t>1.1.0.18</t>
  </si>
  <si>
    <t>Реконструкция мостового перехода через р. Палана на км 6+363 автомобильной дороги Палана-строящийся аэропорт (проектные работы)</t>
  </si>
  <si>
    <t>1.1.0.19</t>
  </si>
  <si>
    <t>Реконструкция автомобильной дороги Петропавловск-Камчатский - Мильково - Ключи на участке км 0 - км 10 (проектные работы)</t>
  </si>
  <si>
    <t>1.1.0.20</t>
  </si>
  <si>
    <t>Реконструкция автомобильной дороги подъезд к совхозу Петропавловский на участке км 0 - км 4</t>
  </si>
  <si>
    <t>1.1.0.21</t>
  </si>
  <si>
    <t>Реконструкция автомобильной дороги Петропавловск-Камчатский - Мильково на участке западного обхода в г. Елизово км 27 - км 30 с подъездом к Аэропорту (проектные работы)</t>
  </si>
  <si>
    <t>1.1.0.22</t>
  </si>
  <si>
    <t>Строительство подъезда к стадиону "Спартак" (проектные работы)</t>
  </si>
  <si>
    <t>1.1.0.23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</si>
  <si>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16,4. 1 этап (участок ПК28+00 - ПК80+00)</t>
  </si>
  <si>
    <t>1.1.0.24</t>
  </si>
  <si>
    <t>Реконструкция автомобильной дороги Петропавловск-Камчатский - Мильково на участке км 12 - км 17 с подъездом к федеральной дороге. 3 этап</t>
  </si>
  <si>
    <t>1.1.0.25</t>
  </si>
  <si>
    <t>12 1 03 53900</t>
  </si>
  <si>
    <t>1.1.0.26</t>
  </si>
  <si>
    <t>1.1.0.27</t>
  </si>
  <si>
    <t>1.1.0.28</t>
  </si>
  <si>
    <t>1.1.0.29</t>
  </si>
  <si>
    <t>12 1 03 5390F</t>
  </si>
  <si>
    <t>Межбюджетные трансферты</t>
  </si>
  <si>
    <t>1.1.0.30</t>
  </si>
  <si>
    <t>Строительство дорожной инфраструктуры 1-ой очереди Жилого района в Пионерском сельском поселении</t>
  </si>
  <si>
    <t>12 1 04 40070</t>
  </si>
  <si>
    <t>500</t>
  </si>
  <si>
    <t>1.1.0.31</t>
  </si>
  <si>
    <t>Капитальный ремонт, ремонт, содержание автомобильных дорог общего пользования местного значения в Камчатском крае</t>
  </si>
  <si>
    <t>12 1 05 40060</t>
  </si>
  <si>
    <t>1.1.0.32</t>
  </si>
  <si>
    <t>Проведение работ по капитальному ремонту, ремонту автомобильных дорог общего пользования регионального или межмуниципального значения в целях приведения их в нормативное состояние и ликвидации мест концентрации дорожно-транспортных происшествий</t>
  </si>
  <si>
    <t>12 1 R1 53930</t>
  </si>
  <si>
    <t>1.1.0.33</t>
  </si>
  <si>
    <t>Проведение работ по капитальному ремонту, ремонту автомобильных дорог Петропавловск-Камчатской городской агломерации</t>
  </si>
  <si>
    <t>2</t>
  </si>
  <si>
    <t>Государственная программа Камчатского края "Формирование современной городской среды в Камчатском крае"</t>
  </si>
  <si>
    <t>2.1</t>
  </si>
  <si>
    <t>Подпрограмма "Благоустройство территорий муниципальных образований в Камчатском крае"</t>
  </si>
  <si>
    <t>2.1.0.1</t>
  </si>
  <si>
    <t>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</t>
  </si>
  <si>
    <t>24 2 01 40060</t>
  </si>
  <si>
    <t>Всего</t>
  </si>
  <si>
    <t>об исполнении дорожного фонда Камчатского края за 2021 год</t>
  </si>
  <si>
    <t>Исполнение 
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</si>
</sst>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###\ ###\ ###\ ##0.00"/>
    <numFmt numFmtId="166" formatCode="0.0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53">
    <xf numFmtId="0" fontId="0" fillId="0" borderId="0" xfId="0"/>
    <xf numFmtId="49" fontId="2" fillId="2" borderId="0" xfId="1" applyNumberFormat="1" applyFont="1" applyFill="1" applyBorder="1" applyAlignment="1">
      <alignment horizontal="center" vertical="center"/>
    </xf>
    <xf numFmtId="49" fontId="2" fillId="2" borderId="0" xfId="1" applyNumberFormat="1" applyFont="1" applyFill="1" applyBorder="1" applyAlignment="1">
      <alignment horizontal="center" vertical="center" wrapText="1"/>
    </xf>
    <xf numFmtId="49" fontId="2" fillId="2" borderId="0" xfId="1" applyNumberFormat="1" applyFont="1" applyFill="1" applyBorder="1"/>
    <xf numFmtId="49" fontId="2" fillId="2" borderId="0" xfId="1" applyNumberFormat="1" applyFont="1" applyFill="1" applyBorder="1" applyAlignment="1">
      <alignment horizontal="center"/>
    </xf>
    <xf numFmtId="49" fontId="2" fillId="2" borderId="0" xfId="1" applyNumberFormat="1" applyFont="1" applyFill="1" applyBorder="1" applyAlignment="1">
      <alignment horizontal="right"/>
    </xf>
    <xf numFmtId="49" fontId="5" fillId="0" borderId="0" xfId="0" applyNumberFormat="1" applyFont="1" applyBorder="1"/>
    <xf numFmtId="49" fontId="2" fillId="2" borderId="0" xfId="1" applyNumberFormat="1" applyFont="1" applyFill="1" applyBorder="1" applyAlignment="1">
      <alignment wrapText="1"/>
    </xf>
    <xf numFmtId="49" fontId="3" fillId="2" borderId="1" xfId="1" applyNumberFormat="1" applyFont="1" applyFill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left" vertical="center" wrapText="1"/>
    </xf>
    <xf numFmtId="49" fontId="3" fillId="2" borderId="0" xfId="1" applyNumberFormat="1" applyFont="1" applyFill="1" applyBorder="1" applyAlignment="1">
      <alignment horizontal="right"/>
    </xf>
    <xf numFmtId="164" fontId="6" fillId="0" borderId="4" xfId="0" applyNumberFormat="1" applyFont="1" applyBorder="1" applyAlignment="1">
      <alignment wrapText="1"/>
    </xf>
    <xf numFmtId="164" fontId="5" fillId="0" borderId="4" xfId="0" applyNumberFormat="1" applyFont="1" applyBorder="1" applyAlignment="1">
      <alignment wrapText="1"/>
    </xf>
    <xf numFmtId="165" fontId="5" fillId="0" borderId="0" xfId="0" applyNumberFormat="1" applyFont="1" applyBorder="1"/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left" vertical="center" wrapText="1"/>
    </xf>
    <xf numFmtId="164" fontId="8" fillId="0" borderId="4" xfId="0" applyNumberFormat="1" applyFont="1" applyBorder="1" applyAlignment="1">
      <alignment wrapText="1"/>
    </xf>
    <xf numFmtId="49" fontId="6" fillId="0" borderId="4" xfId="0" applyNumberFormat="1" applyFont="1" applyBorder="1" applyAlignment="1">
      <alignment horizontal="center" wrapText="1"/>
    </xf>
    <xf numFmtId="49" fontId="5" fillId="0" borderId="4" xfId="0" applyNumberFormat="1" applyFont="1" applyBorder="1" applyAlignment="1">
      <alignment horizontal="center" wrapText="1"/>
    </xf>
    <xf numFmtId="49" fontId="8" fillId="0" borderId="4" xfId="0" applyNumberFormat="1" applyFont="1" applyBorder="1" applyAlignment="1">
      <alignment horizontal="center" wrapText="1"/>
    </xf>
    <xf numFmtId="0" fontId="7" fillId="2" borderId="0" xfId="1" applyNumberFormat="1" applyFont="1" applyFill="1" applyBorder="1" applyAlignment="1">
      <alignment horizontal="center" vertical="center"/>
    </xf>
    <xf numFmtId="0" fontId="7" fillId="2" borderId="0" xfId="1" applyNumberFormat="1" applyFont="1" applyFill="1" applyBorder="1"/>
    <xf numFmtId="49" fontId="7" fillId="2" borderId="0" xfId="1" applyNumberFormat="1" applyFont="1" applyFill="1" applyBorder="1"/>
    <xf numFmtId="49" fontId="7" fillId="2" borderId="0" xfId="1" applyNumberFormat="1" applyFont="1" applyFill="1" applyBorder="1" applyAlignment="1">
      <alignment horizontal="center"/>
    </xf>
    <xf numFmtId="166" fontId="6" fillId="0" borderId="4" xfId="0" applyNumberFormat="1" applyFont="1" applyBorder="1" applyAlignment="1">
      <alignment horizontal="right" wrapText="1"/>
    </xf>
    <xf numFmtId="166" fontId="5" fillId="0" borderId="4" xfId="0" applyNumberFormat="1" applyFont="1" applyBorder="1" applyAlignment="1">
      <alignment horizontal="right" wrapText="1"/>
    </xf>
    <xf numFmtId="166" fontId="8" fillId="0" borderId="4" xfId="0" applyNumberFormat="1" applyFont="1" applyBorder="1" applyAlignment="1">
      <alignment horizontal="right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center" wrapText="1"/>
    </xf>
    <xf numFmtId="164" fontId="8" fillId="0" borderId="5" xfId="0" applyNumberFormat="1" applyFont="1" applyBorder="1" applyAlignment="1">
      <alignment wrapText="1"/>
    </xf>
    <xf numFmtId="166" fontId="8" fillId="0" borderId="5" xfId="0" applyNumberFormat="1" applyFont="1" applyBorder="1" applyAlignment="1">
      <alignment horizontal="right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wrapText="1"/>
    </xf>
    <xf numFmtId="164" fontId="6" fillId="0" borderId="1" xfId="0" applyNumberFormat="1" applyFont="1" applyBorder="1" applyAlignment="1">
      <alignment wrapText="1"/>
    </xf>
    <xf numFmtId="166" fontId="6" fillId="0" borderId="1" xfId="0" applyNumberFormat="1" applyFont="1" applyBorder="1" applyAlignment="1">
      <alignment horizontal="right" wrapText="1"/>
    </xf>
    <xf numFmtId="49" fontId="2" fillId="2" borderId="0" xfId="1" applyNumberFormat="1" applyFont="1" applyFill="1" applyBorder="1" applyAlignment="1">
      <alignment horizontal="right"/>
    </xf>
    <xf numFmtId="0" fontId="2" fillId="2" borderId="0" xfId="1" applyNumberFormat="1" applyFont="1" applyFill="1" applyBorder="1" applyAlignment="1">
      <alignment horizontal="right"/>
    </xf>
    <xf numFmtId="49" fontId="10" fillId="0" borderId="0" xfId="0" applyNumberFormat="1" applyFont="1" applyBorder="1" applyAlignment="1">
      <alignment horizontal="center" wrapText="1"/>
    </xf>
    <xf numFmtId="0" fontId="0" fillId="0" borderId="0" xfId="0" applyAlignment="1">
      <alignment horizontal="center"/>
    </xf>
    <xf numFmtId="49" fontId="4" fillId="2" borderId="0" xfId="1" applyNumberFormat="1" applyFont="1" applyFill="1" applyBorder="1" applyAlignment="1">
      <alignment horizontal="center"/>
    </xf>
    <xf numFmtId="0" fontId="2" fillId="2" borderId="2" xfId="1" applyNumberFormat="1" applyFont="1" applyFill="1" applyBorder="1" applyAlignment="1">
      <alignment horizontal="center" vertical="center" wrapText="1"/>
    </xf>
    <xf numFmtId="0" fontId="2" fillId="2" borderId="3" xfId="1" applyNumberFormat="1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 vertical="center" wrapText="1"/>
    </xf>
    <xf numFmtId="0" fontId="1" fillId="2" borderId="1" xfId="2" applyFont="1" applyFill="1" applyBorder="1"/>
    <xf numFmtId="49" fontId="2" fillId="2" borderId="0" xfId="1" applyNumberFormat="1" applyFont="1" applyFill="1" applyBorder="1" applyAlignment="1">
      <alignment horizontal="left"/>
    </xf>
    <xf numFmtId="49" fontId="2" fillId="2" borderId="1" xfId="1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3"/>
  <sheetViews>
    <sheetView showGridLines="0" tabSelected="1" view="pageBreakPreview" zoomScale="85" zoomScaleNormal="85" zoomScaleSheetLayoutView="85" workbookViewId="0">
      <selection activeCell="A4" sqref="A4:XFD4"/>
    </sheetView>
  </sheetViews>
  <sheetFormatPr defaultRowHeight="15.75" x14ac:dyDescent="0.25"/>
  <cols>
    <col min="1" max="1" width="9.28515625" style="6" customWidth="1"/>
    <col min="2" max="2" width="68.42578125" style="6" customWidth="1"/>
    <col min="3" max="3" width="7.28515625" style="6" customWidth="1"/>
    <col min="4" max="4" width="9.7109375" style="6" customWidth="1"/>
    <col min="5" max="5" width="17.5703125" style="6" customWidth="1"/>
    <col min="6" max="6" width="9.7109375" style="6" customWidth="1"/>
    <col min="7" max="7" width="26.28515625" style="6" customWidth="1"/>
    <col min="8" max="8" width="21.85546875" style="6" customWidth="1"/>
    <col min="9" max="9" width="18.5703125" style="6" customWidth="1"/>
    <col min="10" max="10" width="9.140625" style="6" customWidth="1"/>
    <col min="11" max="16384" width="9.140625" style="6"/>
  </cols>
  <sheetData>
    <row r="1" spans="1:10" x14ac:dyDescent="0.25">
      <c r="A1" s="23">
        <f>YEAR(Date)</f>
        <v>2021</v>
      </c>
      <c r="B1" s="24" t="s">
        <v>14</v>
      </c>
      <c r="C1" s="24"/>
      <c r="D1" s="25"/>
      <c r="E1" s="26"/>
      <c r="F1" s="3"/>
      <c r="G1" s="3"/>
      <c r="H1" s="40" t="s">
        <v>13</v>
      </c>
      <c r="I1" s="40"/>
      <c r="J1" s="40"/>
    </row>
    <row r="2" spans="1:10" x14ac:dyDescent="0.25">
      <c r="A2" s="23" t="s">
        <v>15</v>
      </c>
      <c r="B2" s="24" t="s">
        <v>14</v>
      </c>
      <c r="C2" s="24"/>
      <c r="D2" s="25"/>
      <c r="E2" s="26"/>
      <c r="F2" s="3"/>
      <c r="G2" s="3"/>
      <c r="H2" s="40" t="s">
        <v>0</v>
      </c>
      <c r="I2" s="40"/>
      <c r="J2" s="40"/>
    </row>
    <row r="3" spans="1:10" x14ac:dyDescent="0.25">
      <c r="A3" s="23" t="s">
        <v>16</v>
      </c>
      <c r="B3" s="24">
        <f>IF(Date1=0,"",YEAR(Date1))</f>
        <v>2021</v>
      </c>
      <c r="C3" s="24"/>
      <c r="D3" s="25"/>
      <c r="E3" s="26"/>
      <c r="F3" s="3"/>
      <c r="G3" s="3"/>
      <c r="H3" s="41" t="str">
        <f>CONCATENATE("""Об исполнении краевого бюджета за ",Year," год""")</f>
        <v>"Об исполнении краевого бюджета за 2021 год"</v>
      </c>
      <c r="I3" s="41"/>
      <c r="J3" s="41"/>
    </row>
    <row r="4" spans="1:10" x14ac:dyDescent="0.25">
      <c r="A4" s="1"/>
      <c r="B4" s="3"/>
      <c r="C4" s="3"/>
      <c r="D4" s="3"/>
      <c r="E4" s="4"/>
      <c r="F4" s="3"/>
      <c r="G4" s="3"/>
      <c r="H4" s="5"/>
      <c r="I4" s="5"/>
      <c r="J4" s="5"/>
    </row>
    <row r="5" spans="1:10" ht="15.75" customHeight="1" x14ac:dyDescent="0.3">
      <c r="A5" s="44" t="s">
        <v>11</v>
      </c>
      <c r="B5" s="44"/>
      <c r="C5" s="44"/>
      <c r="D5" s="44"/>
      <c r="E5" s="44"/>
      <c r="F5" s="44"/>
      <c r="G5" s="44"/>
      <c r="H5" s="44"/>
      <c r="I5" s="44"/>
      <c r="J5" s="44"/>
    </row>
    <row r="6" spans="1:10" ht="16.5" x14ac:dyDescent="0.3">
      <c r="A6" s="42" t="s">
        <v>107</v>
      </c>
      <c r="B6" s="43"/>
      <c r="C6" s="43"/>
      <c r="D6" s="43"/>
      <c r="E6" s="43"/>
      <c r="F6" s="43"/>
      <c r="G6" s="43"/>
      <c r="H6" s="43"/>
      <c r="I6" s="43"/>
      <c r="J6" s="43"/>
    </row>
    <row r="7" spans="1:10" x14ac:dyDescent="0.25">
      <c r="A7" s="49"/>
      <c r="B7" s="49"/>
      <c r="C7" s="4"/>
      <c r="D7" s="4"/>
      <c r="E7" s="4"/>
      <c r="F7" s="4"/>
      <c r="G7" s="4"/>
      <c r="H7" s="4"/>
      <c r="I7" s="4"/>
      <c r="J7" s="4"/>
    </row>
    <row r="8" spans="1:10" x14ac:dyDescent="0.25">
      <c r="A8" s="2"/>
      <c r="B8" s="7"/>
      <c r="C8" s="7"/>
      <c r="D8" s="7"/>
      <c r="E8" s="4"/>
      <c r="F8" s="3"/>
      <c r="G8" s="3"/>
      <c r="H8" s="3"/>
      <c r="I8" s="3"/>
      <c r="J8" s="13" t="s">
        <v>12</v>
      </c>
    </row>
    <row r="9" spans="1:10" ht="15.75" customHeight="1" x14ac:dyDescent="0.25">
      <c r="A9" s="50" t="s">
        <v>1</v>
      </c>
      <c r="B9" s="51" t="s">
        <v>2</v>
      </c>
      <c r="C9" s="50" t="s">
        <v>3</v>
      </c>
      <c r="D9" s="50"/>
      <c r="E9" s="50"/>
      <c r="F9" s="50"/>
      <c r="G9" s="50" t="s">
        <v>8</v>
      </c>
      <c r="H9" s="45" t="str">
        <f>CONCATENATE("Годовой объем ассигнований на ",Year," год")</f>
        <v>Годовой объем ассигнований на 2021 год</v>
      </c>
      <c r="I9" s="47" t="s">
        <v>108</v>
      </c>
      <c r="J9" s="47" t="s">
        <v>10</v>
      </c>
    </row>
    <row r="10" spans="1:10" ht="34.5" customHeight="1" x14ac:dyDescent="0.25">
      <c r="A10" s="50"/>
      <c r="B10" s="52"/>
      <c r="C10" s="8" t="s">
        <v>7</v>
      </c>
      <c r="D10" s="8" t="s">
        <v>4</v>
      </c>
      <c r="E10" s="8" t="s">
        <v>5</v>
      </c>
      <c r="F10" s="8" t="s">
        <v>9</v>
      </c>
      <c r="G10" s="50"/>
      <c r="H10" s="46"/>
      <c r="I10" s="48"/>
      <c r="J10" s="48"/>
    </row>
    <row r="11" spans="1:10" x14ac:dyDescent="0.25">
      <c r="A11" s="8" t="s">
        <v>6</v>
      </c>
      <c r="B11" s="8">
        <v>2</v>
      </c>
      <c r="C11" s="8">
        <v>3</v>
      </c>
      <c r="D11" s="8">
        <v>4</v>
      </c>
      <c r="E11" s="8">
        <v>5</v>
      </c>
      <c r="F11" s="8">
        <v>6</v>
      </c>
      <c r="G11" s="8">
        <v>7</v>
      </c>
      <c r="H11" s="8">
        <v>8</v>
      </c>
      <c r="I11" s="8">
        <v>9</v>
      </c>
      <c r="J11" s="8">
        <v>10</v>
      </c>
    </row>
    <row r="12" spans="1:10" ht="31.5" x14ac:dyDescent="0.25">
      <c r="A12" s="11" t="s">
        <v>6</v>
      </c>
      <c r="B12" s="12" t="s">
        <v>17</v>
      </c>
      <c r="C12" s="20"/>
      <c r="D12" s="20"/>
      <c r="E12" s="20"/>
      <c r="F12" s="20"/>
      <c r="G12" s="12"/>
      <c r="H12" s="14">
        <v>5055637.9925699998</v>
      </c>
      <c r="I12" s="14">
        <v>5046383.4111500001</v>
      </c>
      <c r="J12" s="27">
        <f t="shared" ref="J12:J43" si="0">IF(AND(I12="",H12&lt;&gt;""),"0,0",(IF(H12="","",(I12/H12)*100)))</f>
        <v>99.81694533046867</v>
      </c>
    </row>
    <row r="13" spans="1:10" x14ac:dyDescent="0.25">
      <c r="A13" s="11" t="s">
        <v>18</v>
      </c>
      <c r="B13" s="12" t="s">
        <v>19</v>
      </c>
      <c r="C13" s="20"/>
      <c r="D13" s="20"/>
      <c r="E13" s="20"/>
      <c r="F13" s="20"/>
      <c r="G13" s="12"/>
      <c r="H13" s="14">
        <v>5055637.9925699998</v>
      </c>
      <c r="I13" s="14">
        <v>5046383.4111500001</v>
      </c>
      <c r="J13" s="27">
        <f t="shared" si="0"/>
        <v>99.81694533046867</v>
      </c>
    </row>
    <row r="14" spans="1:10" ht="31.5" x14ac:dyDescent="0.25">
      <c r="A14" s="9"/>
      <c r="B14" s="10" t="s">
        <v>20</v>
      </c>
      <c r="C14" s="21"/>
      <c r="D14" s="21"/>
      <c r="E14" s="21"/>
      <c r="F14" s="21"/>
      <c r="G14" s="10"/>
      <c r="H14" s="15">
        <v>5055637.9925699998</v>
      </c>
      <c r="I14" s="15">
        <v>5046383.4111500001</v>
      </c>
      <c r="J14" s="28">
        <f t="shared" si="0"/>
        <v>99.81694533046867</v>
      </c>
    </row>
    <row r="15" spans="1:10" ht="31.5" x14ac:dyDescent="0.25">
      <c r="A15" s="9"/>
      <c r="B15" s="10" t="s">
        <v>21</v>
      </c>
      <c r="C15" s="21"/>
      <c r="D15" s="21"/>
      <c r="E15" s="21"/>
      <c r="F15" s="21"/>
      <c r="G15" s="10"/>
      <c r="H15" s="15">
        <v>1226348.9168499999</v>
      </c>
      <c r="I15" s="15">
        <v>1222826.9286100001</v>
      </c>
      <c r="J15" s="28">
        <f t="shared" si="0"/>
        <v>99.712807000388892</v>
      </c>
    </row>
    <row r="16" spans="1:10" ht="63" x14ac:dyDescent="0.25">
      <c r="A16" s="9" t="s">
        <v>22</v>
      </c>
      <c r="B16" s="10" t="s">
        <v>23</v>
      </c>
      <c r="C16" s="21" t="s">
        <v>24</v>
      </c>
      <c r="D16" s="21" t="s">
        <v>25</v>
      </c>
      <c r="E16" s="21" t="s">
        <v>26</v>
      </c>
      <c r="F16" s="21" t="s">
        <v>27</v>
      </c>
      <c r="G16" s="10" t="s">
        <v>20</v>
      </c>
      <c r="H16" s="15">
        <v>1226348.9168499999</v>
      </c>
      <c r="I16" s="15">
        <v>1222826.9286100001</v>
      </c>
      <c r="J16" s="28">
        <f t="shared" si="0"/>
        <v>99.712807000388892</v>
      </c>
    </row>
    <row r="17" spans="1:10" x14ac:dyDescent="0.25">
      <c r="A17" s="17"/>
      <c r="B17" s="18" t="s">
        <v>28</v>
      </c>
      <c r="C17" s="22"/>
      <c r="D17" s="22"/>
      <c r="E17" s="22" t="s">
        <v>26</v>
      </c>
      <c r="F17" s="22"/>
      <c r="G17" s="18"/>
      <c r="H17" s="19">
        <v>1226348.9168499999</v>
      </c>
      <c r="I17" s="19">
        <v>1222826.9286100001</v>
      </c>
      <c r="J17" s="29">
        <f t="shared" si="0"/>
        <v>99.712807000388892</v>
      </c>
    </row>
    <row r="18" spans="1:10" ht="31.5" x14ac:dyDescent="0.25">
      <c r="A18" s="9"/>
      <c r="B18" s="10" t="s">
        <v>21</v>
      </c>
      <c r="C18" s="21"/>
      <c r="D18" s="21"/>
      <c r="E18" s="21"/>
      <c r="F18" s="21"/>
      <c r="G18" s="10"/>
      <c r="H18" s="15">
        <v>200000</v>
      </c>
      <c r="I18" s="15">
        <v>200000</v>
      </c>
      <c r="J18" s="28">
        <f t="shared" si="0"/>
        <v>100</v>
      </c>
    </row>
    <row r="19" spans="1:10" ht="63" x14ac:dyDescent="0.25">
      <c r="A19" s="9" t="s">
        <v>29</v>
      </c>
      <c r="B19" s="10" t="s">
        <v>23</v>
      </c>
      <c r="C19" s="21" t="s">
        <v>24</v>
      </c>
      <c r="D19" s="21" t="s">
        <v>25</v>
      </c>
      <c r="E19" s="21" t="s">
        <v>30</v>
      </c>
      <c r="F19" s="21" t="s">
        <v>27</v>
      </c>
      <c r="G19" s="10" t="s">
        <v>20</v>
      </c>
      <c r="H19" s="15">
        <v>200000</v>
      </c>
      <c r="I19" s="15">
        <v>200000</v>
      </c>
      <c r="J19" s="28">
        <f t="shared" si="0"/>
        <v>100</v>
      </c>
    </row>
    <row r="20" spans="1:10" ht="31.5" x14ac:dyDescent="0.25">
      <c r="A20" s="17"/>
      <c r="B20" s="18" t="s">
        <v>31</v>
      </c>
      <c r="C20" s="22"/>
      <c r="D20" s="22"/>
      <c r="E20" s="22" t="s">
        <v>30</v>
      </c>
      <c r="F20" s="22"/>
      <c r="G20" s="18"/>
      <c r="H20" s="19">
        <v>200000</v>
      </c>
      <c r="I20" s="19">
        <v>200000</v>
      </c>
      <c r="J20" s="29">
        <f t="shared" si="0"/>
        <v>100</v>
      </c>
    </row>
    <row r="21" spans="1:10" ht="31.5" x14ac:dyDescent="0.25">
      <c r="A21" s="9"/>
      <c r="B21" s="10" t="s">
        <v>32</v>
      </c>
      <c r="C21" s="21"/>
      <c r="D21" s="21"/>
      <c r="E21" s="21"/>
      <c r="F21" s="21"/>
      <c r="G21" s="10"/>
      <c r="H21" s="15">
        <v>437465.65681999997</v>
      </c>
      <c r="I21" s="15">
        <v>433693.06365000003</v>
      </c>
      <c r="J21" s="28">
        <f t="shared" si="0"/>
        <v>99.137625294423458</v>
      </c>
    </row>
    <row r="22" spans="1:10" ht="63" x14ac:dyDescent="0.25">
      <c r="A22" s="9" t="s">
        <v>33</v>
      </c>
      <c r="B22" s="10" t="s">
        <v>34</v>
      </c>
      <c r="C22" s="21" t="s">
        <v>24</v>
      </c>
      <c r="D22" s="21" t="s">
        <v>25</v>
      </c>
      <c r="E22" s="21" t="s">
        <v>35</v>
      </c>
      <c r="F22" s="21" t="s">
        <v>36</v>
      </c>
      <c r="G22" s="10" t="s">
        <v>20</v>
      </c>
      <c r="H22" s="15">
        <v>5000</v>
      </c>
      <c r="I22" s="15">
        <v>5000</v>
      </c>
      <c r="J22" s="28">
        <f t="shared" si="0"/>
        <v>100</v>
      </c>
    </row>
    <row r="23" spans="1:10" x14ac:dyDescent="0.25">
      <c r="A23" s="17"/>
      <c r="B23" s="18" t="s">
        <v>28</v>
      </c>
      <c r="C23" s="22"/>
      <c r="D23" s="22"/>
      <c r="E23" s="22" t="s">
        <v>35</v>
      </c>
      <c r="F23" s="22"/>
      <c r="G23" s="18"/>
      <c r="H23" s="19">
        <v>5000</v>
      </c>
      <c r="I23" s="19">
        <v>5000</v>
      </c>
      <c r="J23" s="29">
        <f t="shared" si="0"/>
        <v>100</v>
      </c>
    </row>
    <row r="24" spans="1:10" ht="63" x14ac:dyDescent="0.25">
      <c r="A24" s="9" t="s">
        <v>37</v>
      </c>
      <c r="B24" s="10" t="s">
        <v>38</v>
      </c>
      <c r="C24" s="21" t="s">
        <v>24</v>
      </c>
      <c r="D24" s="21" t="s">
        <v>25</v>
      </c>
      <c r="E24" s="21" t="s">
        <v>35</v>
      </c>
      <c r="F24" s="21" t="s">
        <v>36</v>
      </c>
      <c r="G24" s="10" t="s">
        <v>20</v>
      </c>
      <c r="H24" s="15">
        <v>93187.763999999996</v>
      </c>
      <c r="I24" s="15">
        <v>93187.763999999996</v>
      </c>
      <c r="J24" s="28">
        <f t="shared" si="0"/>
        <v>100</v>
      </c>
    </row>
    <row r="25" spans="1:10" x14ac:dyDescent="0.25">
      <c r="A25" s="17"/>
      <c r="B25" s="18" t="s">
        <v>28</v>
      </c>
      <c r="C25" s="22"/>
      <c r="D25" s="22"/>
      <c r="E25" s="22" t="s">
        <v>35</v>
      </c>
      <c r="F25" s="22"/>
      <c r="G25" s="18"/>
      <c r="H25" s="19">
        <v>93187.763999999996</v>
      </c>
      <c r="I25" s="19">
        <v>93187.763999999996</v>
      </c>
      <c r="J25" s="29">
        <f t="shared" si="0"/>
        <v>100</v>
      </c>
    </row>
    <row r="26" spans="1:10" ht="63" x14ac:dyDescent="0.25">
      <c r="A26" s="9" t="s">
        <v>39</v>
      </c>
      <c r="B26" s="10" t="s">
        <v>40</v>
      </c>
      <c r="C26" s="21" t="s">
        <v>24</v>
      </c>
      <c r="D26" s="21" t="s">
        <v>25</v>
      </c>
      <c r="E26" s="21" t="s">
        <v>35</v>
      </c>
      <c r="F26" s="21" t="s">
        <v>36</v>
      </c>
      <c r="G26" s="10" t="s">
        <v>20</v>
      </c>
      <c r="H26" s="15">
        <v>39298.962599999999</v>
      </c>
      <c r="I26" s="15">
        <v>39298.96254</v>
      </c>
      <c r="J26" s="28">
        <f t="shared" si="0"/>
        <v>99.999999847324219</v>
      </c>
    </row>
    <row r="27" spans="1:10" x14ac:dyDescent="0.25">
      <c r="A27" s="17"/>
      <c r="B27" s="18" t="s">
        <v>28</v>
      </c>
      <c r="C27" s="22"/>
      <c r="D27" s="22"/>
      <c r="E27" s="22" t="s">
        <v>35</v>
      </c>
      <c r="F27" s="22"/>
      <c r="G27" s="18"/>
      <c r="H27" s="19">
        <v>39298.962599999999</v>
      </c>
      <c r="I27" s="19">
        <v>39298.96254</v>
      </c>
      <c r="J27" s="29">
        <f t="shared" si="0"/>
        <v>99.999999847324219</v>
      </c>
    </row>
    <row r="28" spans="1:10" ht="63" x14ac:dyDescent="0.25">
      <c r="A28" s="9" t="s">
        <v>41</v>
      </c>
      <c r="B28" s="10" t="s">
        <v>42</v>
      </c>
      <c r="C28" s="21" t="s">
        <v>24</v>
      </c>
      <c r="D28" s="21" t="s">
        <v>25</v>
      </c>
      <c r="E28" s="21" t="s">
        <v>35</v>
      </c>
      <c r="F28" s="21" t="s">
        <v>36</v>
      </c>
      <c r="G28" s="10" t="s">
        <v>20</v>
      </c>
      <c r="H28" s="15">
        <v>31043.92741</v>
      </c>
      <c r="I28" s="15">
        <v>31043.92741</v>
      </c>
      <c r="J28" s="28">
        <f t="shared" si="0"/>
        <v>100</v>
      </c>
    </row>
    <row r="29" spans="1:10" x14ac:dyDescent="0.25">
      <c r="A29" s="17"/>
      <c r="B29" s="18" t="s">
        <v>28</v>
      </c>
      <c r="C29" s="22"/>
      <c r="D29" s="22"/>
      <c r="E29" s="22" t="s">
        <v>35</v>
      </c>
      <c r="F29" s="22"/>
      <c r="G29" s="18"/>
      <c r="H29" s="19">
        <v>31043.92741</v>
      </c>
      <c r="I29" s="19">
        <v>31043.92741</v>
      </c>
      <c r="J29" s="29">
        <f t="shared" si="0"/>
        <v>100</v>
      </c>
    </row>
    <row r="30" spans="1:10" ht="63" x14ac:dyDescent="0.25">
      <c r="A30" s="9" t="s">
        <v>43</v>
      </c>
      <c r="B30" s="10" t="s">
        <v>44</v>
      </c>
      <c r="C30" s="21" t="s">
        <v>24</v>
      </c>
      <c r="D30" s="21" t="s">
        <v>25</v>
      </c>
      <c r="E30" s="21" t="s">
        <v>35</v>
      </c>
      <c r="F30" s="21" t="s">
        <v>36</v>
      </c>
      <c r="G30" s="10" t="s">
        <v>20</v>
      </c>
      <c r="H30" s="15">
        <v>37514.944990000004</v>
      </c>
      <c r="I30" s="15">
        <v>37514.944990000004</v>
      </c>
      <c r="J30" s="28">
        <f t="shared" si="0"/>
        <v>100</v>
      </c>
    </row>
    <row r="31" spans="1:10" x14ac:dyDescent="0.25">
      <c r="A31" s="17"/>
      <c r="B31" s="18" t="s">
        <v>28</v>
      </c>
      <c r="C31" s="22"/>
      <c r="D31" s="22"/>
      <c r="E31" s="22" t="s">
        <v>35</v>
      </c>
      <c r="F31" s="22"/>
      <c r="G31" s="18"/>
      <c r="H31" s="19">
        <v>37514.944990000004</v>
      </c>
      <c r="I31" s="19">
        <v>37514.944990000004</v>
      </c>
      <c r="J31" s="29">
        <f t="shared" si="0"/>
        <v>100</v>
      </c>
    </row>
    <row r="32" spans="1:10" ht="63" x14ac:dyDescent="0.25">
      <c r="A32" s="9" t="s">
        <v>45</v>
      </c>
      <c r="B32" s="10" t="s">
        <v>46</v>
      </c>
      <c r="C32" s="21" t="s">
        <v>24</v>
      </c>
      <c r="D32" s="21" t="s">
        <v>25</v>
      </c>
      <c r="E32" s="21" t="s">
        <v>35</v>
      </c>
      <c r="F32" s="21" t="s">
        <v>36</v>
      </c>
      <c r="G32" s="10" t="s">
        <v>20</v>
      </c>
      <c r="H32" s="15">
        <v>112474.47212000001</v>
      </c>
      <c r="I32" s="15">
        <v>112474.47212000001</v>
      </c>
      <c r="J32" s="28">
        <f t="shared" si="0"/>
        <v>100</v>
      </c>
    </row>
    <row r="33" spans="1:10" x14ac:dyDescent="0.25">
      <c r="A33" s="17"/>
      <c r="B33" s="18" t="s">
        <v>28</v>
      </c>
      <c r="C33" s="22"/>
      <c r="D33" s="22"/>
      <c r="E33" s="22" t="s">
        <v>35</v>
      </c>
      <c r="F33" s="22"/>
      <c r="G33" s="18"/>
      <c r="H33" s="19">
        <v>112474.47212000001</v>
      </c>
      <c r="I33" s="19">
        <v>112474.47212000001</v>
      </c>
      <c r="J33" s="29">
        <f t="shared" si="0"/>
        <v>100</v>
      </c>
    </row>
    <row r="34" spans="1:10" ht="63" x14ac:dyDescent="0.25">
      <c r="A34" s="9" t="s">
        <v>47</v>
      </c>
      <c r="B34" s="10" t="s">
        <v>48</v>
      </c>
      <c r="C34" s="21" t="s">
        <v>24</v>
      </c>
      <c r="D34" s="21" t="s">
        <v>25</v>
      </c>
      <c r="E34" s="21" t="s">
        <v>35</v>
      </c>
      <c r="F34" s="21" t="s">
        <v>36</v>
      </c>
      <c r="G34" s="10" t="s">
        <v>20</v>
      </c>
      <c r="H34" s="15">
        <v>27377.3658</v>
      </c>
      <c r="I34" s="15">
        <v>27377.36549</v>
      </c>
      <c r="J34" s="28">
        <f t="shared" si="0"/>
        <v>99.99999886767776</v>
      </c>
    </row>
    <row r="35" spans="1:10" x14ac:dyDescent="0.25">
      <c r="A35" s="17"/>
      <c r="B35" s="18" t="s">
        <v>28</v>
      </c>
      <c r="C35" s="22"/>
      <c r="D35" s="22"/>
      <c r="E35" s="22" t="s">
        <v>35</v>
      </c>
      <c r="F35" s="22"/>
      <c r="G35" s="18"/>
      <c r="H35" s="19">
        <v>27377.3658</v>
      </c>
      <c r="I35" s="19">
        <v>27377.36549</v>
      </c>
      <c r="J35" s="29">
        <f t="shared" si="0"/>
        <v>99.99999886767776</v>
      </c>
    </row>
    <row r="36" spans="1:10" ht="63" x14ac:dyDescent="0.25">
      <c r="A36" s="9" t="s">
        <v>49</v>
      </c>
      <c r="B36" s="10" t="s">
        <v>50</v>
      </c>
      <c r="C36" s="21" t="s">
        <v>24</v>
      </c>
      <c r="D36" s="21" t="s">
        <v>25</v>
      </c>
      <c r="E36" s="21" t="s">
        <v>35</v>
      </c>
      <c r="F36" s="21" t="s">
        <v>36</v>
      </c>
      <c r="G36" s="10" t="s">
        <v>20</v>
      </c>
      <c r="H36" s="15">
        <v>50861.2745</v>
      </c>
      <c r="I36" s="15">
        <v>50861.2745</v>
      </c>
      <c r="J36" s="28">
        <f t="shared" si="0"/>
        <v>100</v>
      </c>
    </row>
    <row r="37" spans="1:10" x14ac:dyDescent="0.25">
      <c r="A37" s="17"/>
      <c r="B37" s="18" t="s">
        <v>28</v>
      </c>
      <c r="C37" s="22"/>
      <c r="D37" s="22"/>
      <c r="E37" s="22" t="s">
        <v>35</v>
      </c>
      <c r="F37" s="22"/>
      <c r="G37" s="18"/>
      <c r="H37" s="19">
        <v>50861.2745</v>
      </c>
      <c r="I37" s="19">
        <v>50861.2745</v>
      </c>
      <c r="J37" s="29">
        <f t="shared" si="0"/>
        <v>100</v>
      </c>
    </row>
    <row r="38" spans="1:10" ht="63" x14ac:dyDescent="0.25">
      <c r="A38" s="9" t="s">
        <v>51</v>
      </c>
      <c r="B38" s="10" t="s">
        <v>52</v>
      </c>
      <c r="C38" s="21" t="s">
        <v>24</v>
      </c>
      <c r="D38" s="21" t="s">
        <v>25</v>
      </c>
      <c r="E38" s="21" t="s">
        <v>35</v>
      </c>
      <c r="F38" s="21" t="s">
        <v>36</v>
      </c>
      <c r="G38" s="10" t="s">
        <v>20</v>
      </c>
      <c r="H38" s="15">
        <v>4028.5279999999998</v>
      </c>
      <c r="I38" s="15">
        <v>4028.5279999999998</v>
      </c>
      <c r="J38" s="28">
        <f t="shared" si="0"/>
        <v>100</v>
      </c>
    </row>
    <row r="39" spans="1:10" x14ac:dyDescent="0.25">
      <c r="A39" s="17"/>
      <c r="B39" s="18" t="s">
        <v>28</v>
      </c>
      <c r="C39" s="22"/>
      <c r="D39" s="22"/>
      <c r="E39" s="22" t="s">
        <v>35</v>
      </c>
      <c r="F39" s="22"/>
      <c r="G39" s="18"/>
      <c r="H39" s="19">
        <v>4028.5279999999998</v>
      </c>
      <c r="I39" s="19">
        <v>4028.5279999999998</v>
      </c>
      <c r="J39" s="29">
        <f t="shared" si="0"/>
        <v>100</v>
      </c>
    </row>
    <row r="40" spans="1:10" ht="63" x14ac:dyDescent="0.25">
      <c r="A40" s="9" t="s">
        <v>53</v>
      </c>
      <c r="B40" s="10" t="s">
        <v>54</v>
      </c>
      <c r="C40" s="21" t="s">
        <v>24</v>
      </c>
      <c r="D40" s="21" t="s">
        <v>25</v>
      </c>
      <c r="E40" s="21" t="s">
        <v>35</v>
      </c>
      <c r="F40" s="21" t="s">
        <v>36</v>
      </c>
      <c r="G40" s="10" t="s">
        <v>20</v>
      </c>
      <c r="H40" s="15">
        <v>1566.664</v>
      </c>
      <c r="I40" s="15">
        <v>1566.664</v>
      </c>
      <c r="J40" s="28">
        <f t="shared" si="0"/>
        <v>100</v>
      </c>
    </row>
    <row r="41" spans="1:10" x14ac:dyDescent="0.25">
      <c r="A41" s="17"/>
      <c r="B41" s="18" t="s">
        <v>28</v>
      </c>
      <c r="C41" s="22"/>
      <c r="D41" s="22"/>
      <c r="E41" s="22" t="s">
        <v>35</v>
      </c>
      <c r="F41" s="22"/>
      <c r="G41" s="18"/>
      <c r="H41" s="19">
        <v>1566.664</v>
      </c>
      <c r="I41" s="19">
        <v>1566.664</v>
      </c>
      <c r="J41" s="29">
        <f t="shared" si="0"/>
        <v>100</v>
      </c>
    </row>
    <row r="42" spans="1:10" ht="63" x14ac:dyDescent="0.25">
      <c r="A42" s="9" t="s">
        <v>55</v>
      </c>
      <c r="B42" s="10" t="s">
        <v>56</v>
      </c>
      <c r="C42" s="21" t="s">
        <v>24</v>
      </c>
      <c r="D42" s="21" t="s">
        <v>25</v>
      </c>
      <c r="E42" s="21" t="s">
        <v>35</v>
      </c>
      <c r="F42" s="21" t="s">
        <v>36</v>
      </c>
      <c r="G42" s="10" t="s">
        <v>20</v>
      </c>
      <c r="H42" s="15">
        <v>1573.9949999999999</v>
      </c>
      <c r="I42" s="15">
        <v>1573.9949999999999</v>
      </c>
      <c r="J42" s="28">
        <f t="shared" si="0"/>
        <v>100</v>
      </c>
    </row>
    <row r="43" spans="1:10" x14ac:dyDescent="0.25">
      <c r="A43" s="17"/>
      <c r="B43" s="18" t="s">
        <v>28</v>
      </c>
      <c r="C43" s="22"/>
      <c r="D43" s="22"/>
      <c r="E43" s="22" t="s">
        <v>35</v>
      </c>
      <c r="F43" s="22"/>
      <c r="G43" s="18"/>
      <c r="H43" s="19">
        <v>1573.9949999999999</v>
      </c>
      <c r="I43" s="19">
        <v>1573.9949999999999</v>
      </c>
      <c r="J43" s="29">
        <f t="shared" si="0"/>
        <v>100</v>
      </c>
    </row>
    <row r="44" spans="1:10" ht="63" x14ac:dyDescent="0.25">
      <c r="A44" s="9" t="s">
        <v>57</v>
      </c>
      <c r="B44" s="10" t="s">
        <v>58</v>
      </c>
      <c r="C44" s="21" t="s">
        <v>24</v>
      </c>
      <c r="D44" s="21" t="s">
        <v>25</v>
      </c>
      <c r="E44" s="21" t="s">
        <v>35</v>
      </c>
      <c r="F44" s="21" t="s">
        <v>36</v>
      </c>
      <c r="G44" s="10" t="s">
        <v>20</v>
      </c>
      <c r="H44" s="15">
        <v>1639.0245299999999</v>
      </c>
      <c r="I44" s="15">
        <v>1639.0245299999999</v>
      </c>
      <c r="J44" s="28">
        <f t="shared" ref="J44:J75" si="1">IF(AND(I44="",H44&lt;&gt;""),"0,0",(IF(H44="","",(I44/H44)*100)))</f>
        <v>100</v>
      </c>
    </row>
    <row r="45" spans="1:10" x14ac:dyDescent="0.25">
      <c r="A45" s="17"/>
      <c r="B45" s="18" t="s">
        <v>28</v>
      </c>
      <c r="C45" s="22"/>
      <c r="D45" s="22"/>
      <c r="E45" s="22" t="s">
        <v>35</v>
      </c>
      <c r="F45" s="22"/>
      <c r="G45" s="18"/>
      <c r="H45" s="19">
        <v>1639.0245299999999</v>
      </c>
      <c r="I45" s="19">
        <v>1639.0245299999999</v>
      </c>
      <c r="J45" s="29">
        <f t="shared" si="1"/>
        <v>100</v>
      </c>
    </row>
    <row r="46" spans="1:10" ht="63" x14ac:dyDescent="0.25">
      <c r="A46" s="9" t="s">
        <v>59</v>
      </c>
      <c r="B46" s="10" t="s">
        <v>60</v>
      </c>
      <c r="C46" s="21" t="s">
        <v>24</v>
      </c>
      <c r="D46" s="21" t="s">
        <v>25</v>
      </c>
      <c r="E46" s="21" t="s">
        <v>35</v>
      </c>
      <c r="F46" s="21" t="s">
        <v>36</v>
      </c>
      <c r="G46" s="10" t="s">
        <v>20</v>
      </c>
      <c r="H46" s="15">
        <v>1785.2335399999999</v>
      </c>
      <c r="I46" s="15">
        <v>1785.2335399999999</v>
      </c>
      <c r="J46" s="28">
        <f t="shared" si="1"/>
        <v>100</v>
      </c>
    </row>
    <row r="47" spans="1:10" x14ac:dyDescent="0.25">
      <c r="A47" s="17"/>
      <c r="B47" s="18" t="s">
        <v>28</v>
      </c>
      <c r="C47" s="22"/>
      <c r="D47" s="22"/>
      <c r="E47" s="22" t="s">
        <v>35</v>
      </c>
      <c r="F47" s="22"/>
      <c r="G47" s="18"/>
      <c r="H47" s="19">
        <v>1785.2335399999999</v>
      </c>
      <c r="I47" s="19">
        <v>1785.2335399999999</v>
      </c>
      <c r="J47" s="29">
        <f t="shared" si="1"/>
        <v>100</v>
      </c>
    </row>
    <row r="48" spans="1:10" ht="63" x14ac:dyDescent="0.25">
      <c r="A48" s="9" t="s">
        <v>61</v>
      </c>
      <c r="B48" s="10" t="s">
        <v>62</v>
      </c>
      <c r="C48" s="21" t="s">
        <v>24</v>
      </c>
      <c r="D48" s="21" t="s">
        <v>25</v>
      </c>
      <c r="E48" s="21" t="s">
        <v>35</v>
      </c>
      <c r="F48" s="21" t="s">
        <v>36</v>
      </c>
      <c r="G48" s="10" t="s">
        <v>20</v>
      </c>
      <c r="H48" s="15">
        <v>847.29300000000001</v>
      </c>
      <c r="I48" s="15">
        <v>847.29300000000001</v>
      </c>
      <c r="J48" s="28">
        <f t="shared" si="1"/>
        <v>100</v>
      </c>
    </row>
    <row r="49" spans="1:10" x14ac:dyDescent="0.25">
      <c r="A49" s="17"/>
      <c r="B49" s="18" t="s">
        <v>28</v>
      </c>
      <c r="C49" s="22"/>
      <c r="D49" s="22"/>
      <c r="E49" s="22" t="s">
        <v>35</v>
      </c>
      <c r="F49" s="22"/>
      <c r="G49" s="18"/>
      <c r="H49" s="19">
        <v>847.29300000000001</v>
      </c>
      <c r="I49" s="19">
        <v>847.29300000000001</v>
      </c>
      <c r="J49" s="29">
        <f t="shared" si="1"/>
        <v>100</v>
      </c>
    </row>
    <row r="50" spans="1:10" ht="63" x14ac:dyDescent="0.25">
      <c r="A50" s="9" t="s">
        <v>63</v>
      </c>
      <c r="B50" s="10" t="s">
        <v>64</v>
      </c>
      <c r="C50" s="21" t="s">
        <v>24</v>
      </c>
      <c r="D50" s="21" t="s">
        <v>25</v>
      </c>
      <c r="E50" s="21" t="s">
        <v>35</v>
      </c>
      <c r="F50" s="21" t="s">
        <v>36</v>
      </c>
      <c r="G50" s="10" t="s">
        <v>20</v>
      </c>
      <c r="H50" s="15">
        <v>729.61400000000003</v>
      </c>
      <c r="I50" s="15">
        <v>729.61400000000003</v>
      </c>
      <c r="J50" s="28">
        <f t="shared" si="1"/>
        <v>100</v>
      </c>
    </row>
    <row r="51" spans="1:10" x14ac:dyDescent="0.25">
      <c r="A51" s="17"/>
      <c r="B51" s="18" t="s">
        <v>28</v>
      </c>
      <c r="C51" s="22"/>
      <c r="D51" s="22"/>
      <c r="E51" s="22" t="s">
        <v>35</v>
      </c>
      <c r="F51" s="22"/>
      <c r="G51" s="18"/>
      <c r="H51" s="19">
        <v>729.61400000000003</v>
      </c>
      <c r="I51" s="19">
        <v>729.61400000000003</v>
      </c>
      <c r="J51" s="29">
        <f t="shared" si="1"/>
        <v>100</v>
      </c>
    </row>
    <row r="52" spans="1:10" ht="63" x14ac:dyDescent="0.25">
      <c r="A52" s="9" t="s">
        <v>65</v>
      </c>
      <c r="B52" s="10" t="s">
        <v>66</v>
      </c>
      <c r="C52" s="21" t="s">
        <v>24</v>
      </c>
      <c r="D52" s="21" t="s">
        <v>25</v>
      </c>
      <c r="E52" s="21" t="s">
        <v>35</v>
      </c>
      <c r="F52" s="21" t="s">
        <v>36</v>
      </c>
      <c r="G52" s="10" t="s">
        <v>20</v>
      </c>
      <c r="H52" s="15">
        <v>2285.2335400000002</v>
      </c>
      <c r="I52" s="15">
        <v>2285.2335400000002</v>
      </c>
      <c r="J52" s="28">
        <f t="shared" si="1"/>
        <v>100</v>
      </c>
    </row>
    <row r="53" spans="1:10" x14ac:dyDescent="0.25">
      <c r="A53" s="17"/>
      <c r="B53" s="18" t="s">
        <v>28</v>
      </c>
      <c r="C53" s="22"/>
      <c r="D53" s="22"/>
      <c r="E53" s="22" t="s">
        <v>35</v>
      </c>
      <c r="F53" s="22"/>
      <c r="G53" s="18"/>
      <c r="H53" s="19">
        <v>2285.2335400000002</v>
      </c>
      <c r="I53" s="19">
        <v>2285.2335400000002</v>
      </c>
      <c r="J53" s="29">
        <f t="shared" si="1"/>
        <v>100</v>
      </c>
    </row>
    <row r="54" spans="1:10" ht="63" x14ac:dyDescent="0.25">
      <c r="A54" s="9" t="s">
        <v>67</v>
      </c>
      <c r="B54" s="10" t="s">
        <v>68</v>
      </c>
      <c r="C54" s="21" t="s">
        <v>24</v>
      </c>
      <c r="D54" s="21" t="s">
        <v>25</v>
      </c>
      <c r="E54" s="21" t="s">
        <v>35</v>
      </c>
      <c r="F54" s="21" t="s">
        <v>36</v>
      </c>
      <c r="G54" s="10" t="s">
        <v>20</v>
      </c>
      <c r="H54" s="15">
        <v>14836.986000000001</v>
      </c>
      <c r="I54" s="15">
        <v>11064.594999999999</v>
      </c>
      <c r="J54" s="28">
        <f t="shared" si="1"/>
        <v>74.57441154153544</v>
      </c>
    </row>
    <row r="55" spans="1:10" x14ac:dyDescent="0.25">
      <c r="A55" s="17"/>
      <c r="B55" s="18" t="s">
        <v>28</v>
      </c>
      <c r="C55" s="22"/>
      <c r="D55" s="22"/>
      <c r="E55" s="22" t="s">
        <v>35</v>
      </c>
      <c r="F55" s="22"/>
      <c r="G55" s="18"/>
      <c r="H55" s="19">
        <v>14836.986000000001</v>
      </c>
      <c r="I55" s="19">
        <v>11064.594999999999</v>
      </c>
      <c r="J55" s="29">
        <f t="shared" si="1"/>
        <v>74.57441154153544</v>
      </c>
    </row>
    <row r="56" spans="1:10" ht="63" x14ac:dyDescent="0.25">
      <c r="A56" s="9" t="s">
        <v>69</v>
      </c>
      <c r="B56" s="10" t="s">
        <v>70</v>
      </c>
      <c r="C56" s="21" t="s">
        <v>24</v>
      </c>
      <c r="D56" s="21" t="s">
        <v>25</v>
      </c>
      <c r="E56" s="21" t="s">
        <v>35</v>
      </c>
      <c r="F56" s="21" t="s">
        <v>36</v>
      </c>
      <c r="G56" s="10" t="s">
        <v>20</v>
      </c>
      <c r="H56" s="15">
        <v>2314.8519999999999</v>
      </c>
      <c r="I56" s="15">
        <v>2314.8519999999999</v>
      </c>
      <c r="J56" s="28">
        <f t="shared" si="1"/>
        <v>100</v>
      </c>
    </row>
    <row r="57" spans="1:10" x14ac:dyDescent="0.25">
      <c r="A57" s="17"/>
      <c r="B57" s="18" t="s">
        <v>28</v>
      </c>
      <c r="C57" s="22"/>
      <c r="D57" s="22"/>
      <c r="E57" s="22" t="s">
        <v>35</v>
      </c>
      <c r="F57" s="22"/>
      <c r="G57" s="18"/>
      <c r="H57" s="19">
        <v>2314.8519999999999</v>
      </c>
      <c r="I57" s="19">
        <v>2314.8519999999999</v>
      </c>
      <c r="J57" s="29">
        <f t="shared" si="1"/>
        <v>100</v>
      </c>
    </row>
    <row r="58" spans="1:10" ht="63" x14ac:dyDescent="0.25">
      <c r="A58" s="9" t="s">
        <v>71</v>
      </c>
      <c r="B58" s="10" t="s">
        <v>72</v>
      </c>
      <c r="C58" s="21" t="s">
        <v>24</v>
      </c>
      <c r="D58" s="21" t="s">
        <v>25</v>
      </c>
      <c r="E58" s="21" t="s">
        <v>35</v>
      </c>
      <c r="F58" s="21" t="s">
        <v>36</v>
      </c>
      <c r="G58" s="10" t="s">
        <v>20</v>
      </c>
      <c r="H58" s="15">
        <v>1204.8320000000001</v>
      </c>
      <c r="I58" s="15">
        <v>1204.8320000000001</v>
      </c>
      <c r="J58" s="28">
        <f t="shared" si="1"/>
        <v>100</v>
      </c>
    </row>
    <row r="59" spans="1:10" x14ac:dyDescent="0.25">
      <c r="A59" s="17"/>
      <c r="B59" s="18" t="s">
        <v>28</v>
      </c>
      <c r="C59" s="22"/>
      <c r="D59" s="22"/>
      <c r="E59" s="22" t="s">
        <v>35</v>
      </c>
      <c r="F59" s="22"/>
      <c r="G59" s="18"/>
      <c r="H59" s="19">
        <v>1204.8320000000001</v>
      </c>
      <c r="I59" s="19">
        <v>1204.8320000000001</v>
      </c>
      <c r="J59" s="29">
        <f t="shared" si="1"/>
        <v>100</v>
      </c>
    </row>
    <row r="60" spans="1:10" ht="63" x14ac:dyDescent="0.25">
      <c r="A60" s="9" t="s">
        <v>73</v>
      </c>
      <c r="B60" s="10" t="s">
        <v>74</v>
      </c>
      <c r="C60" s="21" t="s">
        <v>24</v>
      </c>
      <c r="D60" s="21" t="s">
        <v>25</v>
      </c>
      <c r="E60" s="21" t="s">
        <v>35</v>
      </c>
      <c r="F60" s="21" t="s">
        <v>36</v>
      </c>
      <c r="G60" s="10" t="s">
        <v>20</v>
      </c>
      <c r="H60" s="15">
        <v>1089.42896</v>
      </c>
      <c r="I60" s="15">
        <v>1089.42896</v>
      </c>
      <c r="J60" s="28">
        <f t="shared" si="1"/>
        <v>100</v>
      </c>
    </row>
    <row r="61" spans="1:10" x14ac:dyDescent="0.25">
      <c r="A61" s="17"/>
      <c r="B61" s="18" t="s">
        <v>28</v>
      </c>
      <c r="C61" s="22"/>
      <c r="D61" s="22"/>
      <c r="E61" s="22" t="s">
        <v>35</v>
      </c>
      <c r="F61" s="22"/>
      <c r="G61" s="18"/>
      <c r="H61" s="19">
        <v>1089.42896</v>
      </c>
      <c r="I61" s="19">
        <v>1089.42896</v>
      </c>
      <c r="J61" s="29">
        <f t="shared" si="1"/>
        <v>100</v>
      </c>
    </row>
    <row r="62" spans="1:10" ht="63" x14ac:dyDescent="0.25">
      <c r="A62" s="9" t="s">
        <v>75</v>
      </c>
      <c r="B62" s="10" t="s">
        <v>76</v>
      </c>
      <c r="C62" s="21" t="s">
        <v>24</v>
      </c>
      <c r="D62" s="21" t="s">
        <v>25</v>
      </c>
      <c r="E62" s="21" t="s">
        <v>35</v>
      </c>
      <c r="F62" s="21" t="s">
        <v>36</v>
      </c>
      <c r="G62" s="10" t="s">
        <v>20</v>
      </c>
      <c r="H62" s="15">
        <v>242.10783000000001</v>
      </c>
      <c r="I62" s="15">
        <v>241.90602999999999</v>
      </c>
      <c r="J62" s="28">
        <f t="shared" si="1"/>
        <v>99.916648709791815</v>
      </c>
    </row>
    <row r="63" spans="1:10" x14ac:dyDescent="0.25">
      <c r="A63" s="17"/>
      <c r="B63" s="18" t="s">
        <v>28</v>
      </c>
      <c r="C63" s="22"/>
      <c r="D63" s="22"/>
      <c r="E63" s="22" t="s">
        <v>35</v>
      </c>
      <c r="F63" s="22"/>
      <c r="G63" s="18"/>
      <c r="H63" s="19">
        <v>242.10783000000001</v>
      </c>
      <c r="I63" s="19">
        <v>241.90602999999999</v>
      </c>
      <c r="J63" s="29">
        <f t="shared" si="1"/>
        <v>99.916648709791815</v>
      </c>
    </row>
    <row r="64" spans="1:10" ht="63" x14ac:dyDescent="0.25">
      <c r="A64" s="9" t="s">
        <v>77</v>
      </c>
      <c r="B64" s="10" t="s">
        <v>78</v>
      </c>
      <c r="C64" s="21" t="s">
        <v>24</v>
      </c>
      <c r="D64" s="21" t="s">
        <v>25</v>
      </c>
      <c r="E64" s="21" t="s">
        <v>35</v>
      </c>
      <c r="F64" s="21" t="s">
        <v>36</v>
      </c>
      <c r="G64" s="10" t="s">
        <v>20</v>
      </c>
      <c r="H64" s="15">
        <v>6563.1530000000002</v>
      </c>
      <c r="I64" s="15">
        <v>6563.1530000000002</v>
      </c>
      <c r="J64" s="28">
        <f t="shared" si="1"/>
        <v>100</v>
      </c>
    </row>
    <row r="65" spans="1:10" x14ac:dyDescent="0.25">
      <c r="A65" s="17"/>
      <c r="B65" s="18" t="s">
        <v>28</v>
      </c>
      <c r="C65" s="22"/>
      <c r="D65" s="22"/>
      <c r="E65" s="22" t="s">
        <v>35</v>
      </c>
      <c r="F65" s="22"/>
      <c r="G65" s="18"/>
      <c r="H65" s="19">
        <v>6563.1530000000002</v>
      </c>
      <c r="I65" s="19">
        <v>6563.1530000000002</v>
      </c>
      <c r="J65" s="29">
        <f t="shared" si="1"/>
        <v>100</v>
      </c>
    </row>
    <row r="66" spans="1:10" ht="31.5" x14ac:dyDescent="0.25">
      <c r="A66" s="9"/>
      <c r="B66" s="10" t="s">
        <v>32</v>
      </c>
      <c r="C66" s="21"/>
      <c r="D66" s="21"/>
      <c r="E66" s="21"/>
      <c r="F66" s="21"/>
      <c r="G66" s="10"/>
      <c r="H66" s="15">
        <v>2098725</v>
      </c>
      <c r="I66" s="15">
        <v>2098725</v>
      </c>
      <c r="J66" s="28">
        <f t="shared" si="1"/>
        <v>100</v>
      </c>
    </row>
    <row r="67" spans="1:10" ht="63" x14ac:dyDescent="0.25">
      <c r="A67" s="9" t="s">
        <v>79</v>
      </c>
      <c r="B67" s="10" t="s">
        <v>40</v>
      </c>
      <c r="C67" s="21" t="s">
        <v>24</v>
      </c>
      <c r="D67" s="21" t="s">
        <v>25</v>
      </c>
      <c r="E67" s="21" t="s">
        <v>80</v>
      </c>
      <c r="F67" s="21" t="s">
        <v>36</v>
      </c>
      <c r="G67" s="10" t="s">
        <v>20</v>
      </c>
      <c r="H67" s="15">
        <v>603204.12199999997</v>
      </c>
      <c r="I67" s="15">
        <v>603204.12199999997</v>
      </c>
      <c r="J67" s="28">
        <f t="shared" si="1"/>
        <v>100</v>
      </c>
    </row>
    <row r="68" spans="1:10" ht="31.5" x14ac:dyDescent="0.25">
      <c r="A68" s="17"/>
      <c r="B68" s="18" t="s">
        <v>31</v>
      </c>
      <c r="C68" s="22"/>
      <c r="D68" s="22"/>
      <c r="E68" s="22" t="s">
        <v>80</v>
      </c>
      <c r="F68" s="22"/>
      <c r="G68" s="18"/>
      <c r="H68" s="19">
        <v>603204.12199999997</v>
      </c>
      <c r="I68" s="19">
        <v>603204.12199999997</v>
      </c>
      <c r="J68" s="29">
        <f t="shared" si="1"/>
        <v>100</v>
      </c>
    </row>
    <row r="69" spans="1:10" ht="63" x14ac:dyDescent="0.25">
      <c r="A69" s="9" t="s">
        <v>81</v>
      </c>
      <c r="B69" s="10" t="s">
        <v>42</v>
      </c>
      <c r="C69" s="21" t="s">
        <v>24</v>
      </c>
      <c r="D69" s="21" t="s">
        <v>25</v>
      </c>
      <c r="E69" s="21" t="s">
        <v>80</v>
      </c>
      <c r="F69" s="21" t="s">
        <v>36</v>
      </c>
      <c r="G69" s="10" t="s">
        <v>20</v>
      </c>
      <c r="H69" s="15">
        <v>505627.68699999998</v>
      </c>
      <c r="I69" s="15">
        <v>505627.68699999998</v>
      </c>
      <c r="J69" s="28">
        <f t="shared" si="1"/>
        <v>100</v>
      </c>
    </row>
    <row r="70" spans="1:10" ht="31.5" x14ac:dyDescent="0.25">
      <c r="A70" s="17"/>
      <c r="B70" s="18" t="s">
        <v>31</v>
      </c>
      <c r="C70" s="22"/>
      <c r="D70" s="22"/>
      <c r="E70" s="22" t="s">
        <v>80</v>
      </c>
      <c r="F70" s="22"/>
      <c r="G70" s="18"/>
      <c r="H70" s="19">
        <v>505627.68699999998</v>
      </c>
      <c r="I70" s="19">
        <v>505627.68699999998</v>
      </c>
      <c r="J70" s="29">
        <f t="shared" si="1"/>
        <v>100</v>
      </c>
    </row>
    <row r="71" spans="1:10" ht="63" x14ac:dyDescent="0.25">
      <c r="A71" s="9" t="s">
        <v>82</v>
      </c>
      <c r="B71" s="10" t="s">
        <v>44</v>
      </c>
      <c r="C71" s="21" t="s">
        <v>24</v>
      </c>
      <c r="D71" s="21" t="s">
        <v>25</v>
      </c>
      <c r="E71" s="21" t="s">
        <v>80</v>
      </c>
      <c r="F71" s="21" t="s">
        <v>36</v>
      </c>
      <c r="G71" s="10" t="s">
        <v>20</v>
      </c>
      <c r="H71" s="15">
        <v>592674.83640999999</v>
      </c>
      <c r="I71" s="15">
        <v>592674.83640999999</v>
      </c>
      <c r="J71" s="28">
        <f t="shared" si="1"/>
        <v>100</v>
      </c>
    </row>
    <row r="72" spans="1:10" ht="31.5" x14ac:dyDescent="0.25">
      <c r="A72" s="17"/>
      <c r="B72" s="18" t="s">
        <v>31</v>
      </c>
      <c r="C72" s="22"/>
      <c r="D72" s="22"/>
      <c r="E72" s="22" t="s">
        <v>80</v>
      </c>
      <c r="F72" s="22"/>
      <c r="G72" s="18"/>
      <c r="H72" s="19">
        <v>592674.83640999999</v>
      </c>
      <c r="I72" s="19">
        <v>592674.83640999999</v>
      </c>
      <c r="J72" s="29">
        <f t="shared" si="1"/>
        <v>100</v>
      </c>
    </row>
    <row r="73" spans="1:10" ht="63" x14ac:dyDescent="0.25">
      <c r="A73" s="9" t="s">
        <v>83</v>
      </c>
      <c r="B73" s="10" t="s">
        <v>46</v>
      </c>
      <c r="C73" s="21" t="s">
        <v>24</v>
      </c>
      <c r="D73" s="21" t="s">
        <v>25</v>
      </c>
      <c r="E73" s="21" t="s">
        <v>80</v>
      </c>
      <c r="F73" s="21" t="s">
        <v>36</v>
      </c>
      <c r="G73" s="10" t="s">
        <v>20</v>
      </c>
      <c r="H73" s="15">
        <v>397218.35459</v>
      </c>
      <c r="I73" s="15">
        <v>397218.35459</v>
      </c>
      <c r="J73" s="28">
        <f t="shared" si="1"/>
        <v>100</v>
      </c>
    </row>
    <row r="74" spans="1:10" ht="31.5" x14ac:dyDescent="0.25">
      <c r="A74" s="17"/>
      <c r="B74" s="18" t="s">
        <v>31</v>
      </c>
      <c r="C74" s="22"/>
      <c r="D74" s="22"/>
      <c r="E74" s="22" t="s">
        <v>80</v>
      </c>
      <c r="F74" s="22"/>
      <c r="G74" s="18"/>
      <c r="H74" s="19">
        <v>397218.35459</v>
      </c>
      <c r="I74" s="19">
        <v>397218.35459</v>
      </c>
      <c r="J74" s="29">
        <f t="shared" si="1"/>
        <v>100</v>
      </c>
    </row>
    <row r="75" spans="1:10" ht="31.5" x14ac:dyDescent="0.25">
      <c r="A75" s="9"/>
      <c r="B75" s="10" t="s">
        <v>32</v>
      </c>
      <c r="C75" s="21"/>
      <c r="D75" s="21"/>
      <c r="E75" s="21"/>
      <c r="F75" s="21"/>
      <c r="G75" s="10"/>
      <c r="H75" s="15">
        <v>150000</v>
      </c>
      <c r="I75" s="15">
        <v>150000</v>
      </c>
      <c r="J75" s="28">
        <f t="shared" si="1"/>
        <v>100</v>
      </c>
    </row>
    <row r="76" spans="1:10" ht="63" x14ac:dyDescent="0.25">
      <c r="A76" s="9" t="s">
        <v>84</v>
      </c>
      <c r="B76" s="10" t="s">
        <v>48</v>
      </c>
      <c r="C76" s="21" t="s">
        <v>24</v>
      </c>
      <c r="D76" s="21" t="s">
        <v>25</v>
      </c>
      <c r="E76" s="21" t="s">
        <v>85</v>
      </c>
      <c r="F76" s="21" t="s">
        <v>36</v>
      </c>
      <c r="G76" s="10" t="s">
        <v>20</v>
      </c>
      <c r="H76" s="15">
        <v>150000</v>
      </c>
      <c r="I76" s="15">
        <v>150000</v>
      </c>
      <c r="J76" s="28">
        <f t="shared" ref="J76:J98" si="2">IF(AND(I76="",H76&lt;&gt;""),"0,0",(IF(H76="","",(I76/H76)*100)))</f>
        <v>100</v>
      </c>
    </row>
    <row r="77" spans="1:10" ht="31.5" x14ac:dyDescent="0.25">
      <c r="A77" s="17"/>
      <c r="B77" s="18" t="s">
        <v>31</v>
      </c>
      <c r="C77" s="22"/>
      <c r="D77" s="22"/>
      <c r="E77" s="22" t="s">
        <v>85</v>
      </c>
      <c r="F77" s="22"/>
      <c r="G77" s="18"/>
      <c r="H77" s="19">
        <v>150000</v>
      </c>
      <c r="I77" s="19">
        <v>150000</v>
      </c>
      <c r="J77" s="29">
        <f t="shared" si="2"/>
        <v>100</v>
      </c>
    </row>
    <row r="78" spans="1:10" x14ac:dyDescent="0.25">
      <c r="A78" s="9"/>
      <c r="B78" s="10" t="s">
        <v>86</v>
      </c>
      <c r="C78" s="21"/>
      <c r="D78" s="21"/>
      <c r="E78" s="21"/>
      <c r="F78" s="21"/>
      <c r="G78" s="10"/>
      <c r="H78" s="15">
        <v>14289.002920000001</v>
      </c>
      <c r="I78" s="15">
        <v>12329.002920000001</v>
      </c>
      <c r="J78" s="28">
        <f t="shared" si="2"/>
        <v>86.283157677456757</v>
      </c>
    </row>
    <row r="79" spans="1:10" ht="63" x14ac:dyDescent="0.25">
      <c r="A79" s="9" t="s">
        <v>87</v>
      </c>
      <c r="B79" s="10" t="s">
        <v>88</v>
      </c>
      <c r="C79" s="21" t="s">
        <v>24</v>
      </c>
      <c r="D79" s="21" t="s">
        <v>25</v>
      </c>
      <c r="E79" s="21" t="s">
        <v>89</v>
      </c>
      <c r="F79" s="21" t="s">
        <v>90</v>
      </c>
      <c r="G79" s="10" t="s">
        <v>20</v>
      </c>
      <c r="H79" s="15">
        <v>14289.002920000001</v>
      </c>
      <c r="I79" s="15">
        <v>12329.002920000001</v>
      </c>
      <c r="J79" s="28">
        <f t="shared" si="2"/>
        <v>86.283157677456757</v>
      </c>
    </row>
    <row r="80" spans="1:10" x14ac:dyDescent="0.25">
      <c r="A80" s="17"/>
      <c r="B80" s="18" t="s">
        <v>28</v>
      </c>
      <c r="C80" s="22"/>
      <c r="D80" s="22"/>
      <c r="E80" s="22" t="s">
        <v>89</v>
      </c>
      <c r="F80" s="22"/>
      <c r="G80" s="18"/>
      <c r="H80" s="19">
        <v>14289.002920000001</v>
      </c>
      <c r="I80" s="19">
        <v>12329.002920000001</v>
      </c>
      <c r="J80" s="29">
        <f t="shared" si="2"/>
        <v>86.283157677456757</v>
      </c>
    </row>
    <row r="81" spans="1:10" x14ac:dyDescent="0.25">
      <c r="A81" s="9"/>
      <c r="B81" s="10" t="s">
        <v>86</v>
      </c>
      <c r="C81" s="21"/>
      <c r="D81" s="21"/>
      <c r="E81" s="21"/>
      <c r="F81" s="21"/>
      <c r="G81" s="10"/>
      <c r="H81" s="15">
        <v>14600</v>
      </c>
      <c r="I81" s="15">
        <v>14600</v>
      </c>
      <c r="J81" s="28">
        <f t="shared" si="2"/>
        <v>100</v>
      </c>
    </row>
    <row r="82" spans="1:10" ht="63" x14ac:dyDescent="0.25">
      <c r="A82" s="9" t="s">
        <v>91</v>
      </c>
      <c r="B82" s="10" t="s">
        <v>92</v>
      </c>
      <c r="C82" s="21" t="s">
        <v>24</v>
      </c>
      <c r="D82" s="21" t="s">
        <v>25</v>
      </c>
      <c r="E82" s="21" t="s">
        <v>93</v>
      </c>
      <c r="F82" s="21" t="s">
        <v>90</v>
      </c>
      <c r="G82" s="10" t="s">
        <v>20</v>
      </c>
      <c r="H82" s="15">
        <v>14600</v>
      </c>
      <c r="I82" s="15">
        <v>14600</v>
      </c>
      <c r="J82" s="28">
        <f t="shared" si="2"/>
        <v>100</v>
      </c>
    </row>
    <row r="83" spans="1:10" x14ac:dyDescent="0.25">
      <c r="A83" s="17"/>
      <c r="B83" s="18" t="s">
        <v>28</v>
      </c>
      <c r="C83" s="22"/>
      <c r="D83" s="22"/>
      <c r="E83" s="22" t="s">
        <v>93</v>
      </c>
      <c r="F83" s="22"/>
      <c r="G83" s="18"/>
      <c r="H83" s="19">
        <v>14600</v>
      </c>
      <c r="I83" s="19">
        <v>14600</v>
      </c>
      <c r="J83" s="29">
        <f t="shared" si="2"/>
        <v>100</v>
      </c>
    </row>
    <row r="84" spans="1:10" ht="31.5" x14ac:dyDescent="0.25">
      <c r="A84" s="9"/>
      <c r="B84" s="10" t="s">
        <v>21</v>
      </c>
      <c r="C84" s="21"/>
      <c r="D84" s="21"/>
      <c r="E84" s="21"/>
      <c r="F84" s="21"/>
      <c r="G84" s="10"/>
      <c r="H84" s="15">
        <v>583398.09699999995</v>
      </c>
      <c r="I84" s="15">
        <v>583398.09699999995</v>
      </c>
      <c r="J84" s="28">
        <f t="shared" si="2"/>
        <v>100</v>
      </c>
    </row>
    <row r="85" spans="1:10" ht="78.75" x14ac:dyDescent="0.25">
      <c r="A85" s="9" t="s">
        <v>94</v>
      </c>
      <c r="B85" s="10" t="s">
        <v>95</v>
      </c>
      <c r="C85" s="21" t="s">
        <v>24</v>
      </c>
      <c r="D85" s="21" t="s">
        <v>25</v>
      </c>
      <c r="E85" s="21" t="s">
        <v>96</v>
      </c>
      <c r="F85" s="21" t="s">
        <v>27</v>
      </c>
      <c r="G85" s="10" t="s">
        <v>20</v>
      </c>
      <c r="H85" s="15">
        <v>583398.09699999995</v>
      </c>
      <c r="I85" s="15">
        <v>583398.09699999995</v>
      </c>
      <c r="J85" s="28">
        <f t="shared" si="2"/>
        <v>100</v>
      </c>
    </row>
    <row r="86" spans="1:10" x14ac:dyDescent="0.25">
      <c r="A86" s="17"/>
      <c r="B86" s="18" t="s">
        <v>28</v>
      </c>
      <c r="C86" s="22"/>
      <c r="D86" s="22"/>
      <c r="E86" s="22" t="s">
        <v>96</v>
      </c>
      <c r="F86" s="22"/>
      <c r="G86" s="18"/>
      <c r="H86" s="19">
        <v>416898.09700000001</v>
      </c>
      <c r="I86" s="19">
        <v>416898.09700000001</v>
      </c>
      <c r="J86" s="29">
        <f t="shared" si="2"/>
        <v>100</v>
      </c>
    </row>
    <row r="87" spans="1:10" ht="31.5" x14ac:dyDescent="0.25">
      <c r="A87" s="17"/>
      <c r="B87" s="18" t="s">
        <v>31</v>
      </c>
      <c r="C87" s="22"/>
      <c r="D87" s="22"/>
      <c r="E87" s="22" t="s">
        <v>96</v>
      </c>
      <c r="F87" s="22"/>
      <c r="G87" s="18"/>
      <c r="H87" s="19">
        <v>166500</v>
      </c>
      <c r="I87" s="19">
        <v>166500</v>
      </c>
      <c r="J87" s="29">
        <f t="shared" si="2"/>
        <v>100</v>
      </c>
    </row>
    <row r="88" spans="1:10" x14ac:dyDescent="0.25">
      <c r="A88" s="9"/>
      <c r="B88" s="10" t="s">
        <v>86</v>
      </c>
      <c r="C88" s="21"/>
      <c r="D88" s="21"/>
      <c r="E88" s="21"/>
      <c r="F88" s="21"/>
      <c r="G88" s="10"/>
      <c r="H88" s="15">
        <v>330811.31897999998</v>
      </c>
      <c r="I88" s="15">
        <v>330811.31897000002</v>
      </c>
      <c r="J88" s="28">
        <f t="shared" si="2"/>
        <v>99.999999996977138</v>
      </c>
    </row>
    <row r="89" spans="1:10" ht="63" x14ac:dyDescent="0.25">
      <c r="A89" s="9" t="s">
        <v>97</v>
      </c>
      <c r="B89" s="10" t="s">
        <v>98</v>
      </c>
      <c r="C89" s="21" t="s">
        <v>24</v>
      </c>
      <c r="D89" s="21" t="s">
        <v>25</v>
      </c>
      <c r="E89" s="21" t="s">
        <v>96</v>
      </c>
      <c r="F89" s="21" t="s">
        <v>90</v>
      </c>
      <c r="G89" s="10" t="s">
        <v>20</v>
      </c>
      <c r="H89" s="15">
        <v>330811.31897999998</v>
      </c>
      <c r="I89" s="15">
        <v>330811.31897000002</v>
      </c>
      <c r="J89" s="28">
        <f t="shared" si="2"/>
        <v>99.999999996977138</v>
      </c>
    </row>
    <row r="90" spans="1:10" x14ac:dyDescent="0.25">
      <c r="A90" s="17"/>
      <c r="B90" s="18" t="s">
        <v>28</v>
      </c>
      <c r="C90" s="22"/>
      <c r="D90" s="22"/>
      <c r="E90" s="22" t="s">
        <v>96</v>
      </c>
      <c r="F90" s="22"/>
      <c r="G90" s="18"/>
      <c r="H90" s="19">
        <v>164311.31898000001</v>
      </c>
      <c r="I90" s="19">
        <v>164311.31896999999</v>
      </c>
      <c r="J90" s="29">
        <f t="shared" si="2"/>
        <v>99.999999993913974</v>
      </c>
    </row>
    <row r="91" spans="1:10" ht="31.5" x14ac:dyDescent="0.25">
      <c r="A91" s="17"/>
      <c r="B91" s="18" t="s">
        <v>31</v>
      </c>
      <c r="C91" s="22"/>
      <c r="D91" s="22"/>
      <c r="E91" s="22" t="s">
        <v>96</v>
      </c>
      <c r="F91" s="22"/>
      <c r="G91" s="18"/>
      <c r="H91" s="19">
        <v>166500</v>
      </c>
      <c r="I91" s="19">
        <v>166500</v>
      </c>
      <c r="J91" s="29">
        <f t="shared" si="2"/>
        <v>100</v>
      </c>
    </row>
    <row r="92" spans="1:10" ht="47.25" x14ac:dyDescent="0.25">
      <c r="A92" s="11" t="s">
        <v>99</v>
      </c>
      <c r="B92" s="12" t="s">
        <v>100</v>
      </c>
      <c r="C92" s="20"/>
      <c r="D92" s="20"/>
      <c r="E92" s="20"/>
      <c r="F92" s="20"/>
      <c r="G92" s="12"/>
      <c r="H92" s="14">
        <v>95891.725999999995</v>
      </c>
      <c r="I92" s="14">
        <v>95891.725999999995</v>
      </c>
      <c r="J92" s="27">
        <f t="shared" si="2"/>
        <v>100</v>
      </c>
    </row>
    <row r="93" spans="1:10" ht="31.5" x14ac:dyDescent="0.25">
      <c r="A93" s="11" t="s">
        <v>101</v>
      </c>
      <c r="B93" s="12" t="s">
        <v>102</v>
      </c>
      <c r="C93" s="20"/>
      <c r="D93" s="20"/>
      <c r="E93" s="20"/>
      <c r="F93" s="20"/>
      <c r="G93" s="12"/>
      <c r="H93" s="14">
        <v>95891.725999999995</v>
      </c>
      <c r="I93" s="14">
        <v>95891.725999999995</v>
      </c>
      <c r="J93" s="27">
        <f t="shared" si="2"/>
        <v>100</v>
      </c>
    </row>
    <row r="94" spans="1:10" ht="31.5" x14ac:dyDescent="0.25">
      <c r="A94" s="9"/>
      <c r="B94" s="10" t="s">
        <v>20</v>
      </c>
      <c r="C94" s="21"/>
      <c r="D94" s="21"/>
      <c r="E94" s="21"/>
      <c r="F94" s="21"/>
      <c r="G94" s="10"/>
      <c r="H94" s="15">
        <v>95891.725999999995</v>
      </c>
      <c r="I94" s="15">
        <v>95891.725999999995</v>
      </c>
      <c r="J94" s="28">
        <f t="shared" si="2"/>
        <v>100</v>
      </c>
    </row>
    <row r="95" spans="1:10" x14ac:dyDescent="0.25">
      <c r="A95" s="9"/>
      <c r="B95" s="10" t="s">
        <v>86</v>
      </c>
      <c r="C95" s="21"/>
      <c r="D95" s="21"/>
      <c r="E95" s="21"/>
      <c r="F95" s="21"/>
      <c r="G95" s="10"/>
      <c r="H95" s="15">
        <v>95891.725999999995</v>
      </c>
      <c r="I95" s="15">
        <v>95891.725999999995</v>
      </c>
      <c r="J95" s="28">
        <f t="shared" si="2"/>
        <v>100</v>
      </c>
    </row>
    <row r="96" spans="1:10" ht="63" x14ac:dyDescent="0.25">
      <c r="A96" s="9" t="s">
        <v>103</v>
      </c>
      <c r="B96" s="10" t="s">
        <v>104</v>
      </c>
      <c r="C96" s="21" t="s">
        <v>24</v>
      </c>
      <c r="D96" s="21" t="s">
        <v>25</v>
      </c>
      <c r="E96" s="21" t="s">
        <v>105</v>
      </c>
      <c r="F96" s="21" t="s">
        <v>90</v>
      </c>
      <c r="G96" s="10" t="s">
        <v>20</v>
      </c>
      <c r="H96" s="15">
        <v>95891.725999999995</v>
      </c>
      <c r="I96" s="15">
        <v>95891.725999999995</v>
      </c>
      <c r="J96" s="28">
        <f t="shared" si="2"/>
        <v>100</v>
      </c>
    </row>
    <row r="97" spans="1:10" x14ac:dyDescent="0.25">
      <c r="A97" s="30"/>
      <c r="B97" s="31" t="s">
        <v>28</v>
      </c>
      <c r="C97" s="32"/>
      <c r="D97" s="32"/>
      <c r="E97" s="32" t="s">
        <v>105</v>
      </c>
      <c r="F97" s="32"/>
      <c r="G97" s="31"/>
      <c r="H97" s="33">
        <v>95891.725999999995</v>
      </c>
      <c r="I97" s="33">
        <v>95891.725999999995</v>
      </c>
      <c r="J97" s="34">
        <f t="shared" si="2"/>
        <v>100</v>
      </c>
    </row>
    <row r="98" spans="1:10" x14ac:dyDescent="0.25">
      <c r="A98" s="35"/>
      <c r="B98" s="36" t="s">
        <v>106</v>
      </c>
      <c r="C98" s="37"/>
      <c r="D98" s="37"/>
      <c r="E98" s="37"/>
      <c r="F98" s="37"/>
      <c r="G98" s="35"/>
      <c r="H98" s="38">
        <v>5151529.7185699996</v>
      </c>
      <c r="I98" s="38">
        <v>5142275.1371499998</v>
      </c>
      <c r="J98" s="39">
        <f t="shared" si="2"/>
        <v>99.820352751016088</v>
      </c>
    </row>
    <row r="99" spans="1:10" x14ac:dyDescent="0.25">
      <c r="H99" s="16"/>
      <c r="I99" s="16"/>
      <c r="J99" s="16"/>
    </row>
    <row r="100" spans="1:10" x14ac:dyDescent="0.25">
      <c r="H100" s="16"/>
      <c r="I100" s="16"/>
      <c r="J100" s="16"/>
    </row>
    <row r="101" spans="1:10" x14ac:dyDescent="0.25">
      <c r="H101" s="16"/>
      <c r="I101" s="16"/>
      <c r="J101" s="16"/>
    </row>
    <row r="102" spans="1:10" x14ac:dyDescent="0.25">
      <c r="H102" s="16"/>
      <c r="I102" s="16"/>
      <c r="J102" s="16"/>
    </row>
    <row r="103" spans="1:10" x14ac:dyDescent="0.25">
      <c r="H103" s="16"/>
      <c r="I103" s="16"/>
      <c r="J103" s="16"/>
    </row>
    <row r="104" spans="1:10" x14ac:dyDescent="0.25">
      <c r="H104" s="16"/>
      <c r="I104" s="16"/>
      <c r="J104" s="16"/>
    </row>
    <row r="105" spans="1:10" x14ac:dyDescent="0.25">
      <c r="H105" s="16"/>
      <c r="I105" s="16"/>
      <c r="J105" s="16"/>
    </row>
    <row r="106" spans="1:10" x14ac:dyDescent="0.25">
      <c r="H106" s="16"/>
      <c r="I106" s="16"/>
      <c r="J106" s="16"/>
    </row>
    <row r="107" spans="1:10" x14ac:dyDescent="0.25">
      <c r="H107" s="16"/>
      <c r="I107" s="16"/>
      <c r="J107" s="16"/>
    </row>
    <row r="108" spans="1:10" x14ac:dyDescent="0.25">
      <c r="H108" s="16"/>
      <c r="I108" s="16"/>
      <c r="J108" s="16"/>
    </row>
    <row r="109" spans="1:10" x14ac:dyDescent="0.25">
      <c r="H109" s="16"/>
      <c r="I109" s="16"/>
      <c r="J109" s="16"/>
    </row>
    <row r="110" spans="1:10" x14ac:dyDescent="0.25">
      <c r="H110" s="16"/>
      <c r="I110" s="16"/>
      <c r="J110" s="16"/>
    </row>
    <row r="111" spans="1:10" x14ac:dyDescent="0.25">
      <c r="H111" s="16"/>
      <c r="I111" s="16"/>
      <c r="J111" s="16"/>
    </row>
    <row r="112" spans="1:10" x14ac:dyDescent="0.25">
      <c r="H112" s="16"/>
      <c r="I112" s="16"/>
      <c r="J112" s="16"/>
    </row>
    <row r="113" spans="8:10" x14ac:dyDescent="0.25">
      <c r="H113" s="16"/>
      <c r="I113" s="16"/>
      <c r="J113" s="16"/>
    </row>
    <row r="114" spans="8:10" x14ac:dyDescent="0.25">
      <c r="H114" s="16"/>
      <c r="I114" s="16"/>
      <c r="J114" s="16"/>
    </row>
    <row r="115" spans="8:10" x14ac:dyDescent="0.25">
      <c r="H115" s="16"/>
      <c r="I115" s="16"/>
      <c r="J115" s="16"/>
    </row>
    <row r="116" spans="8:10" x14ac:dyDescent="0.25">
      <c r="H116" s="16"/>
      <c r="I116" s="16"/>
      <c r="J116" s="16"/>
    </row>
    <row r="117" spans="8:10" x14ac:dyDescent="0.25">
      <c r="H117" s="16"/>
      <c r="I117" s="16"/>
      <c r="J117" s="16"/>
    </row>
    <row r="118" spans="8:10" x14ac:dyDescent="0.25">
      <c r="H118" s="16"/>
      <c r="I118" s="16"/>
      <c r="J118" s="16"/>
    </row>
    <row r="119" spans="8:10" x14ac:dyDescent="0.25">
      <c r="H119" s="16"/>
      <c r="I119" s="16"/>
      <c r="J119" s="16"/>
    </row>
    <row r="120" spans="8:10" x14ac:dyDescent="0.25">
      <c r="H120" s="16"/>
      <c r="I120" s="16"/>
      <c r="J120" s="16"/>
    </row>
    <row r="121" spans="8:10" x14ac:dyDescent="0.25">
      <c r="H121" s="16"/>
      <c r="I121" s="16"/>
      <c r="J121" s="16"/>
    </row>
    <row r="122" spans="8:10" x14ac:dyDescent="0.25">
      <c r="H122" s="16"/>
      <c r="I122" s="16"/>
      <c r="J122" s="16"/>
    </row>
    <row r="123" spans="8:10" x14ac:dyDescent="0.25">
      <c r="H123" s="16"/>
      <c r="I123" s="16"/>
      <c r="J123" s="16"/>
    </row>
    <row r="124" spans="8:10" x14ac:dyDescent="0.25">
      <c r="H124" s="16"/>
      <c r="I124" s="16"/>
      <c r="J124" s="16"/>
    </row>
    <row r="125" spans="8:10" x14ac:dyDescent="0.25">
      <c r="H125" s="16"/>
      <c r="I125" s="16"/>
      <c r="J125" s="16"/>
    </row>
    <row r="126" spans="8:10" x14ac:dyDescent="0.25">
      <c r="H126" s="16"/>
      <c r="I126" s="16"/>
      <c r="J126" s="16"/>
    </row>
    <row r="127" spans="8:10" x14ac:dyDescent="0.25">
      <c r="H127" s="16"/>
      <c r="I127" s="16"/>
      <c r="J127" s="16"/>
    </row>
    <row r="128" spans="8:10" x14ac:dyDescent="0.25">
      <c r="H128" s="16"/>
      <c r="I128" s="16"/>
      <c r="J128" s="16"/>
    </row>
    <row r="129" spans="8:10" x14ac:dyDescent="0.25">
      <c r="H129" s="16"/>
      <c r="I129" s="16"/>
      <c r="J129" s="16"/>
    </row>
    <row r="130" spans="8:10" x14ac:dyDescent="0.25">
      <c r="H130" s="16"/>
      <c r="I130" s="16"/>
      <c r="J130" s="16"/>
    </row>
    <row r="131" spans="8:10" x14ac:dyDescent="0.25">
      <c r="H131" s="16"/>
      <c r="I131" s="16"/>
      <c r="J131" s="16"/>
    </row>
    <row r="132" spans="8:10" x14ac:dyDescent="0.25">
      <c r="H132" s="16"/>
      <c r="I132" s="16"/>
      <c r="J132" s="16"/>
    </row>
    <row r="133" spans="8:10" x14ac:dyDescent="0.25">
      <c r="H133" s="16"/>
      <c r="I133" s="16"/>
      <c r="J133" s="16"/>
    </row>
    <row r="134" spans="8:10" x14ac:dyDescent="0.25">
      <c r="H134" s="16"/>
      <c r="I134" s="16"/>
      <c r="J134" s="16"/>
    </row>
    <row r="135" spans="8:10" x14ac:dyDescent="0.25">
      <c r="H135" s="16"/>
      <c r="I135" s="16"/>
      <c r="J135" s="16"/>
    </row>
    <row r="136" spans="8:10" x14ac:dyDescent="0.25">
      <c r="H136" s="16"/>
      <c r="I136" s="16"/>
      <c r="J136" s="16"/>
    </row>
    <row r="137" spans="8:10" x14ac:dyDescent="0.25">
      <c r="H137" s="16"/>
      <c r="I137" s="16"/>
      <c r="J137" s="16"/>
    </row>
    <row r="138" spans="8:10" x14ac:dyDescent="0.25">
      <c r="H138" s="16"/>
      <c r="I138" s="16"/>
      <c r="J138" s="16"/>
    </row>
    <row r="139" spans="8:10" x14ac:dyDescent="0.25">
      <c r="H139" s="16"/>
      <c r="I139" s="16"/>
      <c r="J139" s="16"/>
    </row>
    <row r="140" spans="8:10" x14ac:dyDescent="0.25">
      <c r="H140" s="16"/>
      <c r="I140" s="16"/>
      <c r="J140" s="16"/>
    </row>
    <row r="141" spans="8:10" x14ac:dyDescent="0.25">
      <c r="H141" s="16"/>
      <c r="I141" s="16"/>
      <c r="J141" s="16"/>
    </row>
    <row r="142" spans="8:10" x14ac:dyDescent="0.25">
      <c r="H142" s="16"/>
      <c r="I142" s="16"/>
      <c r="J142" s="16"/>
    </row>
    <row r="143" spans="8:10" x14ac:dyDescent="0.25">
      <c r="H143" s="16"/>
      <c r="I143" s="16"/>
      <c r="J143" s="16"/>
    </row>
    <row r="144" spans="8:10" x14ac:dyDescent="0.25">
      <c r="H144" s="16"/>
      <c r="I144" s="16"/>
      <c r="J144" s="16"/>
    </row>
    <row r="145" spans="8:10" x14ac:dyDescent="0.25">
      <c r="H145" s="16"/>
      <c r="I145" s="16"/>
      <c r="J145" s="16"/>
    </row>
    <row r="146" spans="8:10" x14ac:dyDescent="0.25">
      <c r="H146" s="16"/>
      <c r="I146" s="16"/>
      <c r="J146" s="16"/>
    </row>
    <row r="147" spans="8:10" x14ac:dyDescent="0.25">
      <c r="H147" s="16"/>
      <c r="I147" s="16"/>
      <c r="J147" s="16"/>
    </row>
    <row r="148" spans="8:10" x14ac:dyDescent="0.25">
      <c r="H148" s="16"/>
      <c r="I148" s="16"/>
      <c r="J148" s="16"/>
    </row>
    <row r="149" spans="8:10" x14ac:dyDescent="0.25">
      <c r="H149" s="16"/>
      <c r="I149" s="16"/>
      <c r="J149" s="16"/>
    </row>
    <row r="150" spans="8:10" x14ac:dyDescent="0.25">
      <c r="H150" s="16"/>
      <c r="I150" s="16"/>
      <c r="J150" s="16"/>
    </row>
    <row r="151" spans="8:10" x14ac:dyDescent="0.25">
      <c r="H151" s="16"/>
      <c r="I151" s="16"/>
      <c r="J151" s="16"/>
    </row>
    <row r="152" spans="8:10" x14ac:dyDescent="0.25">
      <c r="H152" s="16"/>
      <c r="I152" s="16"/>
      <c r="J152" s="16"/>
    </row>
    <row r="153" spans="8:10" x14ac:dyDescent="0.25">
      <c r="H153" s="16"/>
      <c r="I153" s="16"/>
      <c r="J153" s="16"/>
    </row>
    <row r="154" spans="8:10" x14ac:dyDescent="0.25">
      <c r="H154" s="16"/>
      <c r="I154" s="16"/>
      <c r="J154" s="16"/>
    </row>
    <row r="155" spans="8:10" x14ac:dyDescent="0.25">
      <c r="H155" s="16"/>
      <c r="I155" s="16"/>
      <c r="J155" s="16"/>
    </row>
    <row r="156" spans="8:10" x14ac:dyDescent="0.25">
      <c r="H156" s="16"/>
      <c r="I156" s="16"/>
      <c r="J156" s="16"/>
    </row>
    <row r="157" spans="8:10" x14ac:dyDescent="0.25">
      <c r="H157" s="16"/>
      <c r="I157" s="16"/>
      <c r="J157" s="16"/>
    </row>
    <row r="158" spans="8:10" x14ac:dyDescent="0.25">
      <c r="H158" s="16"/>
      <c r="I158" s="16"/>
      <c r="J158" s="16"/>
    </row>
    <row r="159" spans="8:10" x14ac:dyDescent="0.25">
      <c r="H159" s="16"/>
      <c r="I159" s="16"/>
      <c r="J159" s="16"/>
    </row>
    <row r="160" spans="8:10" x14ac:dyDescent="0.25">
      <c r="H160" s="16"/>
      <c r="I160" s="16"/>
      <c r="J160" s="16"/>
    </row>
    <row r="161" spans="8:10" x14ac:dyDescent="0.25">
      <c r="H161" s="16"/>
      <c r="I161" s="16"/>
      <c r="J161" s="16"/>
    </row>
    <row r="162" spans="8:10" x14ac:dyDescent="0.25">
      <c r="H162" s="16"/>
      <c r="I162" s="16"/>
      <c r="J162" s="16"/>
    </row>
    <row r="163" spans="8:10" x14ac:dyDescent="0.25">
      <c r="H163" s="16"/>
      <c r="I163" s="16"/>
      <c r="J163" s="16"/>
    </row>
    <row r="164" spans="8:10" x14ac:dyDescent="0.25">
      <c r="H164" s="16"/>
      <c r="I164" s="16"/>
      <c r="J164" s="16"/>
    </row>
    <row r="165" spans="8:10" x14ac:dyDescent="0.25">
      <c r="H165" s="16"/>
      <c r="I165" s="16"/>
      <c r="J165" s="16"/>
    </row>
    <row r="166" spans="8:10" x14ac:dyDescent="0.25">
      <c r="H166" s="16"/>
      <c r="I166" s="16"/>
      <c r="J166" s="16"/>
    </row>
    <row r="167" spans="8:10" x14ac:dyDescent="0.25">
      <c r="H167" s="16"/>
      <c r="I167" s="16"/>
      <c r="J167" s="16"/>
    </row>
    <row r="168" spans="8:10" x14ac:dyDescent="0.25">
      <c r="H168" s="16"/>
      <c r="I168" s="16"/>
      <c r="J168" s="16"/>
    </row>
    <row r="169" spans="8:10" x14ac:dyDescent="0.25">
      <c r="H169" s="16"/>
      <c r="I169" s="16"/>
      <c r="J169" s="16"/>
    </row>
    <row r="170" spans="8:10" x14ac:dyDescent="0.25">
      <c r="H170" s="16"/>
      <c r="I170" s="16"/>
      <c r="J170" s="16"/>
    </row>
    <row r="171" spans="8:10" x14ac:dyDescent="0.25">
      <c r="H171" s="16"/>
      <c r="I171" s="16"/>
      <c r="J171" s="16"/>
    </row>
    <row r="172" spans="8:10" x14ac:dyDescent="0.25">
      <c r="H172" s="16"/>
      <c r="I172" s="16"/>
      <c r="J172" s="16"/>
    </row>
    <row r="173" spans="8:10" x14ac:dyDescent="0.25">
      <c r="H173" s="16"/>
      <c r="I173" s="16"/>
      <c r="J173" s="16"/>
    </row>
    <row r="174" spans="8:10" x14ac:dyDescent="0.25">
      <c r="H174" s="16"/>
      <c r="I174" s="16"/>
      <c r="J174" s="16"/>
    </row>
    <row r="175" spans="8:10" x14ac:dyDescent="0.25">
      <c r="H175" s="16"/>
      <c r="I175" s="16"/>
      <c r="J175" s="16"/>
    </row>
    <row r="176" spans="8:10" x14ac:dyDescent="0.25">
      <c r="H176" s="16"/>
      <c r="I176" s="16"/>
      <c r="J176" s="16"/>
    </row>
    <row r="177" spans="8:10" x14ac:dyDescent="0.25">
      <c r="H177" s="16"/>
      <c r="I177" s="16"/>
      <c r="J177" s="16"/>
    </row>
    <row r="178" spans="8:10" x14ac:dyDescent="0.25">
      <c r="H178" s="16"/>
      <c r="I178" s="16"/>
      <c r="J178" s="16"/>
    </row>
    <row r="179" spans="8:10" x14ac:dyDescent="0.25">
      <c r="H179" s="16"/>
      <c r="I179" s="16"/>
      <c r="J179" s="16"/>
    </row>
    <row r="180" spans="8:10" x14ac:dyDescent="0.25">
      <c r="H180" s="16"/>
      <c r="I180" s="16"/>
      <c r="J180" s="16"/>
    </row>
    <row r="181" spans="8:10" x14ac:dyDescent="0.25">
      <c r="H181" s="16"/>
      <c r="I181" s="16"/>
      <c r="J181" s="16"/>
    </row>
    <row r="182" spans="8:10" x14ac:dyDescent="0.25">
      <c r="H182" s="16"/>
      <c r="I182" s="16"/>
      <c r="J182" s="16"/>
    </row>
    <row r="183" spans="8:10" x14ac:dyDescent="0.25">
      <c r="H183" s="16"/>
      <c r="I183" s="16"/>
      <c r="J183" s="16"/>
    </row>
    <row r="184" spans="8:10" x14ac:dyDescent="0.25">
      <c r="H184" s="16"/>
      <c r="I184" s="16"/>
      <c r="J184" s="16"/>
    </row>
    <row r="185" spans="8:10" x14ac:dyDescent="0.25">
      <c r="H185" s="16"/>
      <c r="I185" s="16"/>
      <c r="J185" s="16"/>
    </row>
    <row r="186" spans="8:10" x14ac:dyDescent="0.25">
      <c r="H186" s="16"/>
      <c r="I186" s="16"/>
      <c r="J186" s="16"/>
    </row>
    <row r="187" spans="8:10" x14ac:dyDescent="0.25">
      <c r="H187" s="16"/>
      <c r="I187" s="16"/>
      <c r="J187" s="16"/>
    </row>
    <row r="188" spans="8:10" x14ac:dyDescent="0.25">
      <c r="H188" s="16"/>
      <c r="I188" s="16"/>
      <c r="J188" s="16"/>
    </row>
    <row r="189" spans="8:10" x14ac:dyDescent="0.25">
      <c r="H189" s="16"/>
      <c r="I189" s="16"/>
      <c r="J189" s="16"/>
    </row>
    <row r="190" spans="8:10" x14ac:dyDescent="0.25">
      <c r="H190" s="16"/>
      <c r="I190" s="16"/>
      <c r="J190" s="16"/>
    </row>
    <row r="191" spans="8:10" x14ac:dyDescent="0.25">
      <c r="H191" s="16"/>
      <c r="I191" s="16"/>
      <c r="J191" s="16"/>
    </row>
    <row r="192" spans="8:10" x14ac:dyDescent="0.25">
      <c r="H192" s="16"/>
      <c r="I192" s="16"/>
      <c r="J192" s="16"/>
    </row>
    <row r="193" spans="8:10" x14ac:dyDescent="0.25">
      <c r="H193" s="16"/>
      <c r="I193" s="16"/>
      <c r="J193" s="16"/>
    </row>
    <row r="194" spans="8:10" x14ac:dyDescent="0.25">
      <c r="H194" s="16"/>
      <c r="I194" s="16"/>
      <c r="J194" s="16"/>
    </row>
    <row r="195" spans="8:10" x14ac:dyDescent="0.25">
      <c r="H195" s="16"/>
      <c r="I195" s="16"/>
      <c r="J195" s="16"/>
    </row>
    <row r="196" spans="8:10" x14ac:dyDescent="0.25">
      <c r="H196" s="16"/>
      <c r="I196" s="16"/>
      <c r="J196" s="16"/>
    </row>
    <row r="197" spans="8:10" x14ac:dyDescent="0.25">
      <c r="H197" s="16"/>
      <c r="I197" s="16"/>
      <c r="J197" s="16"/>
    </row>
    <row r="198" spans="8:10" x14ac:dyDescent="0.25">
      <c r="H198" s="16"/>
      <c r="I198" s="16"/>
      <c r="J198" s="16"/>
    </row>
    <row r="199" spans="8:10" x14ac:dyDescent="0.25">
      <c r="H199" s="16"/>
      <c r="I199" s="16"/>
      <c r="J199" s="16"/>
    </row>
    <row r="200" spans="8:10" x14ac:dyDescent="0.25">
      <c r="H200" s="16"/>
      <c r="I200" s="16"/>
      <c r="J200" s="16"/>
    </row>
    <row r="201" spans="8:10" x14ac:dyDescent="0.25">
      <c r="H201" s="16"/>
      <c r="I201" s="16"/>
      <c r="J201" s="16"/>
    </row>
    <row r="202" spans="8:10" x14ac:dyDescent="0.25">
      <c r="H202" s="16"/>
      <c r="I202" s="16"/>
      <c r="J202" s="16"/>
    </row>
    <row r="203" spans="8:10" x14ac:dyDescent="0.25">
      <c r="H203" s="16"/>
      <c r="I203" s="16"/>
      <c r="J203" s="16"/>
    </row>
  </sheetData>
  <mergeCells count="13">
    <mergeCell ref="H9:H10"/>
    <mergeCell ref="J9:J10"/>
    <mergeCell ref="I9:I10"/>
    <mergeCell ref="A7:B7"/>
    <mergeCell ref="A9:A10"/>
    <mergeCell ref="B9:B10"/>
    <mergeCell ref="C9:F9"/>
    <mergeCell ref="G9:G10"/>
    <mergeCell ref="H1:J1"/>
    <mergeCell ref="H2:J2"/>
    <mergeCell ref="H3:J3"/>
    <mergeCell ref="A6:J6"/>
    <mergeCell ref="A5:J5"/>
  </mergeCells>
  <pageMargins left="0.23622047244094491" right="0.23622047244094491" top="0.3" bottom="0.3" header="0.31496062992125984" footer="0.31496062992125984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Приложение 18</vt:lpstr>
      <vt:lpstr>Date</vt:lpstr>
      <vt:lpstr>Date1</vt:lpstr>
      <vt:lpstr>DateExecute</vt:lpstr>
      <vt:lpstr>EndDate</vt:lpstr>
      <vt:lpstr>ThisYear</vt:lpstr>
      <vt:lpstr>Unit</vt:lpstr>
      <vt:lpstr>Year</vt:lpstr>
      <vt:lpstr>'Приложение 18'!Заголовки_для_печати</vt:lpstr>
      <vt:lpstr>'Приложение 18'!Область_печати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2022-04-14T04:06:28Z</dcterms:modified>
</cp:coreProperties>
</file>